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JHP17\Documents\Urska_JHP\javna naročila\INNORENEW\22_oprema_24 sklopov\4_RD\"/>
    </mc:Choice>
  </mc:AlternateContent>
  <xr:revisionPtr revIDLastSave="0" documentId="13_ncr:1_{34F836A7-E2A6-4F3B-8BDC-8659B7C87EA9}" xr6:coauthVersionLast="47" xr6:coauthVersionMax="47" xr10:uidLastSave="{00000000-0000-0000-0000-000000000000}"/>
  <bookViews>
    <workbookView xWindow="-18680" yWindow="520" windowWidth="17590" windowHeight="9650" tabRatio="500" firstSheet="1" activeTab="1" xr2:uid="{00000000-000D-0000-FFFF-FFFF00000000}"/>
  </bookViews>
  <sheets>
    <sheet name="List1" sheetId="6" state="hidden" r:id="rId1"/>
    <sheet name="Povzetek_Summary" sheetId="59" r:id="rId2"/>
    <sheet name="Sklop 1_Lot 1" sheetId="35" r:id="rId3"/>
    <sheet name="Sklop 2_Lot 2" sheetId="37" r:id="rId4"/>
    <sheet name="Sklop 3_Lot 3" sheetId="36" r:id="rId5"/>
    <sheet name="Sklop 4_Lot 4" sheetId="38" r:id="rId6"/>
    <sheet name="Sklop 5_Lot 5" sheetId="39" r:id="rId7"/>
    <sheet name="Sklop 6_Lot 6" sheetId="40" r:id="rId8"/>
    <sheet name="Sklop 7_Lot 7" sheetId="41" r:id="rId9"/>
    <sheet name="Sklop 8_Lot 8" sheetId="42" r:id="rId10"/>
    <sheet name="Sklop 9_Lot 9" sheetId="43" r:id="rId11"/>
    <sheet name="Sklop 10_Lot 10" sheetId="44" r:id="rId12"/>
    <sheet name="Sklop 11_Lot 11" sheetId="46" r:id="rId13"/>
    <sheet name="Sklop 12_Lot 12" sheetId="47" r:id="rId14"/>
    <sheet name="Sklop 13_Lot 13" sheetId="48" r:id="rId15"/>
    <sheet name="Sklop 14_Lot 14" sheetId="49" r:id="rId16"/>
    <sheet name="Sklop 15_Lot 15" sheetId="50" r:id="rId17"/>
    <sheet name="Sklop 16_Lot 16" sheetId="51" r:id="rId18"/>
    <sheet name="Sklop 17_Lot 17" sheetId="52" r:id="rId19"/>
    <sheet name="Sklop 18_Lot 18" sheetId="53" r:id="rId20"/>
    <sheet name="Sklop 19_Lot 19" sheetId="54" r:id="rId21"/>
    <sheet name="Sklop 20_Lot 20" sheetId="55" r:id="rId22"/>
    <sheet name="Sklop 21_Lot 21" sheetId="56" r:id="rId23"/>
    <sheet name="Sklop 22_Lot 22" sheetId="57" r:id="rId24"/>
    <sheet name="Sklop 23_Lot 23" sheetId="58" r:id="rId25"/>
  </sheets>
  <calcPr calcId="191029"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0" i="59" l="1"/>
  <c r="C20" i="59"/>
  <c r="D21" i="59"/>
  <c r="C21" i="59"/>
  <c r="D22" i="59"/>
  <c r="C22" i="59"/>
  <c r="D23" i="59"/>
  <c r="C23" i="59"/>
  <c r="D24" i="59"/>
  <c r="C24" i="59"/>
  <c r="D25" i="59"/>
  <c r="C25" i="59"/>
  <c r="D34" i="59"/>
  <c r="C34" i="59"/>
  <c r="C32" i="59"/>
  <c r="D30" i="59"/>
  <c r="C30" i="59"/>
  <c r="D26" i="59"/>
  <c r="C26" i="59"/>
  <c r="D27" i="59"/>
  <c r="C27" i="59"/>
  <c r="D29" i="59"/>
  <c r="C29" i="59"/>
  <c r="D28" i="59"/>
  <c r="C28" i="59"/>
  <c r="D35" i="59"/>
  <c r="C35" i="59"/>
  <c r="D36" i="59"/>
  <c r="C36" i="59"/>
  <c r="D37" i="59"/>
  <c r="C37" i="59"/>
  <c r="D38" i="59"/>
  <c r="C38" i="59"/>
  <c r="D39" i="59"/>
  <c r="C39" i="59"/>
  <c r="D18" i="59"/>
  <c r="C18" i="59"/>
  <c r="D17" i="59"/>
  <c r="C17" i="59"/>
  <c r="J2" i="58"/>
  <c r="I2" i="58"/>
  <c r="K2" i="58" s="1"/>
  <c r="H2" i="58"/>
  <c r="J2" i="57"/>
  <c r="I2" i="57"/>
  <c r="K2" i="57" s="1"/>
  <c r="H2" i="57"/>
  <c r="J2" i="56"/>
  <c r="I2" i="56"/>
  <c r="K2" i="56" s="1"/>
  <c r="H2" i="56"/>
  <c r="J2" i="55"/>
  <c r="I2" i="55"/>
  <c r="K2" i="55" s="1"/>
  <c r="H2" i="55"/>
  <c r="J2" i="54"/>
  <c r="I2" i="54"/>
  <c r="K2" i="54" s="1"/>
  <c r="H2" i="54"/>
  <c r="J2" i="53"/>
  <c r="I2" i="53"/>
  <c r="K2" i="53" s="1"/>
  <c r="H2" i="53"/>
  <c r="J2" i="52"/>
  <c r="C33" i="59" s="1"/>
  <c r="I2" i="52"/>
  <c r="K2" i="52" s="1"/>
  <c r="D33" i="59" s="1"/>
  <c r="H2" i="52"/>
  <c r="J2" i="51"/>
  <c r="I2" i="51"/>
  <c r="K2" i="51" s="1"/>
  <c r="D32" i="59" s="1"/>
  <c r="H2" i="51"/>
  <c r="J2" i="50"/>
  <c r="C31" i="59" s="1"/>
  <c r="I2" i="50"/>
  <c r="K2" i="50" s="1"/>
  <c r="D31" i="59" s="1"/>
  <c r="H2" i="50"/>
  <c r="J2" i="49"/>
  <c r="I2" i="49"/>
  <c r="K2" i="49" s="1"/>
  <c r="H2" i="49"/>
  <c r="J2" i="48"/>
  <c r="I2" i="48"/>
  <c r="K2" i="48" s="1"/>
  <c r="H2" i="48"/>
  <c r="J2" i="47"/>
  <c r="I2" i="47"/>
  <c r="K2" i="47" s="1"/>
  <c r="H2" i="47"/>
  <c r="J2" i="46"/>
  <c r="I2" i="46"/>
  <c r="K2" i="46" s="1"/>
  <c r="H2" i="46"/>
  <c r="J2" i="44"/>
  <c r="I2" i="44"/>
  <c r="K2" i="44" s="1"/>
  <c r="H2" i="44"/>
  <c r="J2" i="43"/>
  <c r="I2" i="43"/>
  <c r="K2" i="43" s="1"/>
  <c r="H2" i="43"/>
  <c r="J2" i="42"/>
  <c r="I2" i="42"/>
  <c r="K2" i="42" s="1"/>
  <c r="H2" i="42"/>
  <c r="J2" i="41"/>
  <c r="I2" i="41"/>
  <c r="K2" i="41" s="1"/>
  <c r="H2" i="41"/>
  <c r="J2" i="40"/>
  <c r="I2" i="40"/>
  <c r="K2" i="40" s="1"/>
  <c r="H2" i="40"/>
  <c r="J2" i="39"/>
  <c r="I2" i="39"/>
  <c r="K2" i="39" s="1"/>
  <c r="H2" i="39"/>
  <c r="J2" i="38" l="1"/>
  <c r="I2" i="38"/>
  <c r="K2" i="38" s="1"/>
  <c r="H2" i="38"/>
  <c r="J2" i="36"/>
  <c r="C19" i="59" s="1"/>
  <c r="C41" i="59" s="1"/>
  <c r="I2" i="36"/>
  <c r="K2" i="36" s="1"/>
  <c r="D19" i="59" s="1"/>
  <c r="D41" i="59" s="1"/>
  <c r="H2" i="36"/>
  <c r="J2" i="37"/>
  <c r="I2" i="37"/>
  <c r="K2" i="37" s="1"/>
  <c r="H2" i="37"/>
  <c r="I2" i="35"/>
  <c r="K2" i="35" s="1"/>
  <c r="J2" i="35"/>
  <c r="H2" i="35"/>
</calcChain>
</file>

<file path=xl/sharedStrings.xml><?xml version="1.0" encoding="utf-8"?>
<sst xmlns="http://schemas.openxmlformats.org/spreadsheetml/2006/main" count="1209" uniqueCount="800">
  <si>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</si>
  <si>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</si>
  <si>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</si>
  <si>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</si>
  <si>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</si>
  <si>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</si>
  <si>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</si>
  <si>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</si>
  <si>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</si>
  <si>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</si>
  <si>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</si>
  <si>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</si>
  <si>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komplet / set</t>
  </si>
  <si>
    <t>ponujeni dobavni rok / delivery period:</t>
  </si>
  <si>
    <t>garancijski rok/warranty period:</t>
  </si>
  <si>
    <t xml:space="preserve">Delivery within 30 days after concluding the contract </t>
  </si>
  <si>
    <t xml:space="preserve">waranty period: 12 months from of delivery  / acceptance </t>
  </si>
  <si>
    <t>Accuracy at least 0.06% in AC measurements</t>
  </si>
  <si>
    <t>7.5 digit precision</t>
  </si>
  <si>
    <t>AC bandwidth to cover at least 3 Hz to 300 kHz</t>
  </si>
  <si>
    <t>Interface for at least USB and GPIB</t>
  </si>
  <si>
    <t>Ability to also measure Temperature using a T/C, RTD, and Thermistor</t>
  </si>
  <si>
    <t>Ability to store at least 27M readings</t>
  </si>
  <si>
    <t>Touch Screen Display</t>
  </si>
  <si>
    <t>Able to measure, AC/DC Current, AC/DC Voltage, Capacitance, Continuity, Diode, Frequency, Resistance, and Temperature</t>
  </si>
  <si>
    <t>Example: Keithley DMM7510</t>
  </si>
  <si>
    <t>Bench Digital Multimeter</t>
  </si>
  <si>
    <t>Test Lead Kit with sheathed style banana plugs (4 Total plugs)</t>
  </si>
  <si>
    <t>Test leads included</t>
  </si>
  <si>
    <t>USB cable included</t>
  </si>
  <si>
    <t>Software including those with drivers for LabView</t>
  </si>
  <si>
    <t>At least a DC voltage range from 10 nV –1010 V</t>
  </si>
  <si>
    <t>Accuracy at least 0.009% in DC measurements</t>
  </si>
  <si>
    <t>At least an AC voltage range of 100 nV–707 V</t>
  </si>
  <si>
    <t>DC Amperage range at least from 1pA–10.1 A</t>
  </si>
  <si>
    <t>Accuracy for DC amps of at least 0.006%</t>
  </si>
  <si>
    <t>Ability to capture and display at 1M readings/second</t>
  </si>
  <si>
    <t>Namizni digitalni multimeter</t>
  </si>
  <si>
    <t>Zaslon na dotik</t>
  </si>
  <si>
    <t>Natančnost najmanj 0,009% pri DC meritvah</t>
  </si>
  <si>
    <t>Natančnost vsaj 0,06% pri meritvah AC</t>
  </si>
  <si>
    <t>Razpon enosmerne jakosti najmanj 1pA – 10.1 A</t>
  </si>
  <si>
    <t>Priložen USB kabel</t>
  </si>
  <si>
    <t>Dobavni rok: v 30 dneh od sklenitve pogodbe</t>
  </si>
  <si>
    <t>garancijski rok: najmanj 12 mesecev od dobave / prevzema</t>
  </si>
  <si>
    <t>7.5 digitalnih mest natančnost</t>
  </si>
  <si>
    <t>Možnost merjenja, AC/DC tok, AC/DC napetost, kapacitivnost, kontinuiteta, dioda, frekvenca, upornost in temperatura</t>
  </si>
  <si>
    <t>Območje izmenične napetosti vsaj med 100 nV – 707 V</t>
  </si>
  <si>
    <t>Območje enosmerne napetosti vsaj od 10 nV –1010 V</t>
  </si>
  <si>
    <t>AC pasovna širina mora pokrivati ​​vsaj od 3 Hz do 300 kHz</t>
  </si>
  <si>
    <t>Natančnost za DC ojačevalnike najmanj 0,006%</t>
  </si>
  <si>
    <t>Vmesnik za USB in GPIB</t>
  </si>
  <si>
    <t>Možnost merjenja temperature tudi s T/C, RTD in termistorjem</t>
  </si>
  <si>
    <t>Možnost shranjevanja najmanj 27 milijonov odčitkov</t>
  </si>
  <si>
    <t>Možnost zajema in prikaza pri 1M odčitkih/sekundi</t>
  </si>
  <si>
    <t>Vključeni vsi priključki potrebni za izvajanje meritev in delovanje naprave</t>
  </si>
  <si>
    <t xml:space="preserve">Set priključkov s tipom banana konektorjev (skupaj 4 priključki) </t>
  </si>
  <si>
    <t>Programska oprema, vključno z podporo gonilnikov za LabView</t>
  </si>
  <si>
    <t>Kot npr. Keithley DMM7510</t>
  </si>
  <si>
    <t>Set za nizkošumno analizo zvoka in vibracij</t>
  </si>
  <si>
    <t>Set for low nois sound and vibration analysis</t>
  </si>
  <si>
    <t xml:space="preserve">Mikrofoni: 
- 10 nizkošumnih mikrofonov za prosto polje
- zunanja polarizacija 
- premer kapsule največ 1/2 palca 
- frekvenčno območje: 5 Hz – 20 kHz (+/- 3 dB)
- lasni šum &lt; 6.5 dB(A)  
- dinamični razpon vsaj 110 dB(A) 
- elektronska identifikacija pretvornika (TEDS)  
- mikrofonsko držalo za 10 mikrofonov z navojem 3/8 palca
- 10 mikrofonskih kablov dolžine 10 m za priklop na sistem za zajem </t>
  </si>
  <si>
    <t>Microphones: 
- 10 low noise free-field microphones 
- condenser type 
- max. capsule diameter: 1/2 inch 
- frequency range: 5 Hz – 20 kHz  (+/- 3 dB)
- equivalent noise &lt; 6.5 dB(A) 
- minimal dynamic range: 110 dB(A) 
- electrical transducer identification (TEDS)
- microphone holder for 10 microphones, 3/8'' inch thread
- 10 microphone cables of 10 m length suitable for connecting to the data acquisition system</t>
  </si>
  <si>
    <t xml:space="preserve">Sistem za zajem signalov:
- omogoča sočasen priklop 10 mikrofonov
- modularna zasnova primerna za delo na terenu in v laboratoriju
- omrežno napajanje (220 V)
- tiho delovanje - brez prisilnega hlajenja
- vsaj 10 diskretnih vhodov (kanalov)  za vzorčenje (AD)
- frekvenca vzorčenja: vsaj 60 kHz
- resolucija vzorčenja: 24 bit
- dinamični razpon: &gt; 120 dB
- linearnost amplitude: &lt; 0.1 dB
- dopustno odstopanje zajema amplitude (med kanali): &lt; 0.1 dB
- dopustno odstopanje zajema faze (med kanali): &lt; 2°
- ločitev kanalov: &gt; 80 dB
- priklop na računalnik preko LAN vmesnika
- v primeru rešitve na osnovi LAN-XI B&amp;K sistema obstaja možnost koriščenja obstoječih komponent sistema za zajem v lasti naročnika. V tem primeru AD enote ni potrebno dobaviti, temveč je potrebno priložiti ustrezen 6 kanalni LAN-XI panel za priklop dobavljenih mikrofonov in API licenco, ki uporabniku omogoča dostop do podatkovnega niza za zunanje aplikacije za vse kanale.
</t>
  </si>
  <si>
    <t>Data acquisition system:
- 10 microphone channels simultaneous acquisition
- modular design suitable for field and laboratory use 
- grid powered (220 V)
- silent functioning – no active cooling
- minimum 10 discrete inputs (channels) 
- sampling frequency: minimum 60 kHz
- sampling resolution: 24 bit
- dynamic range &gt; 120 dB
- amplitude linearity: &lt; 0.1 dB
- maximum gain difference: &lt; 0.1 dB
- maximum phase difference: &lt; 2°
- inputs channels separation: &gt; 80 dB
- connect to PC over the LAN interface
- in case the data acquisition system is based on the LAN-XI B&amp;K solution it is possible to use the components already possessed by  the contract authority. In such case, the AD unit is not needed while it is required to supply a 6 input channel LAN-XI front panel for the acquisition of the microphone channels and the API license enabling the user to access to the data flow by external application for all channels.</t>
  </si>
  <si>
    <t>Mikrofonsko stojala in kabli za različne merilne konfiguracije:
- 32 x stojala za mikrofone: nastavljiva višina 90-150 cm, krožno podnožje, možnostjo hrambe z združevanjem, za 22 stojal: nadgradnja z razširitvijo za vzporedno montažo šest mikrofonov (dolžina &lt; 1 m), za 64 priklopov vijačni pretvornik 1/4 (M)- 3/8 (Ž) palca.
- 30 x koaksialni SMB (Ž) - SMB (Ž) dolžine 2,0 m
- 21 x koaksialni UNF (Ž) - SMB (Ž) dolžine 3,0 m
- 10 x pretvornik 7-pin LEMO - 6 SMB (Ž) dolžine 50 cm</t>
  </si>
  <si>
    <t>Microphone stands and cables for various measurement configurations:
- 32x loudspeaker stands: variable height (90-150 cm), circular base, stackable stands, upgrade for 22 stands: parallel 6 microphones mount extension (length &lt; 1 m),for 64 microphones - thread adapter 1/4 inch (M) - 3/8 inch (F)   
- 30 x coaxial SMB (F) - SMB (F) lenght 2,0 m
- 21 x coaxial UNF (F) - SMB (F) lenght 3,0 m
- 10 x transformer 7-pin LEMO - 6 SMB (F) lenght 50 cm</t>
  </si>
  <si>
    <t>visoko-občutljivo udarno kladivo z meritvijo sile:
- razpon sile: vsaj do 400 N,
- dolžina kabla vsaj 5 m, BNC konektor
- občutljivost: 11 -16 mV/N
- masa udarne konice 80-120 g
- tri udarne konice različnih trdot za meritve v različnih frekvenčnih obsegih</t>
  </si>
  <si>
    <t xml:space="preserve">high sensitivity impact hammer								
- full scale force range: minimum 400 N
- cable length: minimum 5 m, BNC connector
- sensitivity: minimum 11 -16 mV/N
- seismic mass: 80-120 g
- 3 different hammer tips for measurements in differenct frequency response ranges						</t>
  </si>
  <si>
    <t>Dobavni rok: v 6 tednih od podpisa pogodbe</t>
  </si>
  <si>
    <t>Delivery within 6 weeks after concluding the contract</t>
  </si>
  <si>
    <t>garancijski rok: najmanj 24 mesecev</t>
  </si>
  <si>
    <t>warranty period: 24 months from date of delivery</t>
  </si>
  <si>
    <t>SKLOP 2 / LOT 2</t>
  </si>
  <si>
    <t>enota /unit</t>
  </si>
  <si>
    <t>količina /quantity</t>
  </si>
  <si>
    <t>Diagnostični avdiometer</t>
  </si>
  <si>
    <t>Diagnostic audiometer</t>
  </si>
  <si>
    <t>prenosni namizni samostojni avdiometer</t>
  </si>
  <si>
    <t>portable independent desktop-type audiometer</t>
  </si>
  <si>
    <t>možnost upravljanja preko PC</t>
  </si>
  <si>
    <t>PC controll option</t>
  </si>
  <si>
    <t>meritev slušnega praga s slušalkami</t>
  </si>
  <si>
    <t>air conduction threshold measurement</t>
  </si>
  <si>
    <t>frekvenčno območje vsaj 250-8000 Hz</t>
  </si>
  <si>
    <t>minimal measurement frequency range 250-8000 Hz</t>
  </si>
  <si>
    <t>namenske čez-ušesne slušalke zaprtega tipa</t>
  </si>
  <si>
    <t>dedicated over ear closed-type headphones</t>
  </si>
  <si>
    <t>omrežno 220 V in baterijsko napajanje</t>
  </si>
  <si>
    <t>220 V and battery powered</t>
  </si>
  <si>
    <t>torba za hrambo in transport</t>
  </si>
  <si>
    <t>dedicated bag for storage and transportation</t>
  </si>
  <si>
    <t>zagotovljen servis, nadomestni deli in kalibracija v Sloveniji</t>
  </si>
  <si>
    <t>service, spare parts and calibration available in Slovenia</t>
  </si>
  <si>
    <t>Ponudba mora vključevati enodnevno izobraževanje oz. usposabljanje naročnikovega osebja na lokaciji naročnika</t>
  </si>
  <si>
    <t>The offer must include one-day education or training at the Contract Authority's location</t>
  </si>
  <si>
    <t>Delivery within 6 weeks  after concluding the contract</t>
  </si>
  <si>
    <t>Sklop 3 / Lot 3</t>
  </si>
  <si>
    <t>količina / quantity</t>
  </si>
  <si>
    <t>Naprava za linearno merjenje upora zračnega toka</t>
  </si>
  <si>
    <t>Airflow resistance measurement device</t>
  </si>
  <si>
    <t>kos / piece</t>
  </si>
  <si>
    <t xml:space="preserve">merjenje zračne upornosti poroznih materialov na osnovi direktne metode </t>
  </si>
  <si>
    <t xml:space="preserve">measurement of air flow resistance of porous materials based on the direct static airflow method </t>
  </si>
  <si>
    <t>meritve skladne z ISO 9053</t>
  </si>
  <si>
    <t>measurement in compliance with ISO 9053</t>
  </si>
  <si>
    <t>držalo za cilindričnih vzorcev premera 100 mm</t>
  </si>
  <si>
    <t>sample holder for clinical specimen of 100 mm diameter</t>
  </si>
  <si>
    <t>določitev upornosti v odvisnosti od hitrosti zračnega toka</t>
  </si>
  <si>
    <t>airflow resistivity determination as a function of airflow velocity</t>
  </si>
  <si>
    <t>možnost meritve zračne upornosti v območju vsaj med 6 – 70 000 kPa s /m3</t>
  </si>
  <si>
    <t>airflow resistance measurement in the minimal range range 6 – 70 000 kPa s /m3</t>
  </si>
  <si>
    <t>vsa potrebna programska oprema in licence za izvedbo meritve in analizo rezultatov</t>
  </si>
  <si>
    <t>software and licences required to conduct the measurement and analyze the results</t>
  </si>
  <si>
    <t>vsi dodatki, kabli in drugi potrebni elementi za izvedbo meritve</t>
  </si>
  <si>
    <t>all required cables and additions to perform the measurement</t>
  </si>
  <si>
    <t>strokovno izobraževanje v živo ali preko spleta</t>
  </si>
  <si>
    <t>on site or video conference based professional training</t>
  </si>
  <si>
    <t>Sklop 4 / Lot 4</t>
  </si>
  <si>
    <t>Sklop 1 / Lot 1</t>
  </si>
  <si>
    <t>Orodje za spremljanje linearnih premikov, hitrosti in pospeškov</t>
  </si>
  <si>
    <t>A tool for monitoring linear displacements, velocities and accelerations</t>
  </si>
  <si>
    <t>Meritev največje in povprečne hitrosti, razdalje in časa</t>
  </si>
  <si>
    <t>Measures peak and mean velocity, distance and time</t>
  </si>
  <si>
    <t>Priložen pribor za vzdrževanje</t>
  </si>
  <si>
    <t>Included service kit</t>
  </si>
  <si>
    <t>2 brezžični optični kodirni napravi (linearni pretvorniki položaja) za merjenje podatkov o premiku</t>
  </si>
  <si>
    <t>2 wireless optical encoder devices (Linear Position Transducers) for displacement data measurement</t>
  </si>
  <si>
    <t>garancijski rok / warranty period:</t>
  </si>
  <si>
    <t>Vsaka naprava ima notranjo baterijo, magnetne podloge, gumb za ponovni zagon, USB vhod za polnjenje in indikator napolnjenosti baterije.</t>
  </si>
  <si>
    <t>Each device includes internal battery, magnetic feet, a reset button, USB charging port and charging indicator</t>
  </si>
  <si>
    <t>Napravi mora biti priložen pas za pritrjevanje na drog</t>
  </si>
  <si>
    <t>Includes tether to allow bar mounting</t>
  </si>
  <si>
    <t>Priložena torba za spravilo naprave</t>
  </si>
  <si>
    <t>Included case</t>
  </si>
  <si>
    <t>Priložena programska oprema</t>
  </si>
  <si>
    <t>Included software</t>
  </si>
  <si>
    <t>Priložen uporabniški priročnik</t>
  </si>
  <si>
    <t>Included user manual</t>
  </si>
  <si>
    <t>Priložen USB kabel za napajanje</t>
  </si>
  <si>
    <t>Inlcuded USB charger cable</t>
  </si>
  <si>
    <t>Dobavni rok: v 60 dneh od sklenitve pogodbe</t>
  </si>
  <si>
    <t xml:space="preserve">Delivery within 60 days after concluding the contract </t>
  </si>
  <si>
    <t>Sklop 5 / Lot 5</t>
  </si>
  <si>
    <t>Meritveno orodje za diagnostiko hrbtenice s programsko opremo</t>
  </si>
  <si>
    <t>Tool for assesment and diagnostic of spine with software</t>
  </si>
  <si>
    <t xml:space="preserve">Naprava omogoča merjenje hrbtenice v sagitalni in frontalni ravnini </t>
  </si>
  <si>
    <t>Device enables measurements of muscle spine in sagital and frontal planes</t>
  </si>
  <si>
    <t>Priložena programska oprema omogoča pripravo individualnega poročila meritve</t>
  </si>
  <si>
    <t>Included software enables output of individual measurement report</t>
  </si>
  <si>
    <t>Prikaže 3D pogled hrbtenice</t>
  </si>
  <si>
    <t>Outputs 3D visualisation of the spine</t>
  </si>
  <si>
    <t>Ima parkirno postajo in Bluetooth vmesnik</t>
  </si>
  <si>
    <t>Includes home unit and Bluetooth interface</t>
  </si>
  <si>
    <t>Sklop 6 / Lot 6</t>
  </si>
  <si>
    <t>Sistem za merjenje časovno-prostorskih spremenljivk med gibanjem (hoja, tek, skoki) in biomehansko analizo gibanja</t>
  </si>
  <si>
    <t>System for movement analysis and functional assessment. It detects relevant spatio-temporal parameters for gait, running or other test types and allows monitoring of subject’s condition on a constant basis, detecting movement abnormalities, and mechanical inefficiencies.</t>
  </si>
  <si>
    <t>Omogoča objektivno ocena splošne fizične pripravljenosti</t>
  </si>
  <si>
    <t>Assess objectively general physical preparation</t>
  </si>
  <si>
    <t>Sistem je namenjen merjenju časovno-prostorskih spremenljik med gibanjem na razdalji 10 m</t>
  </si>
  <si>
    <t>System is measuring various spatio-temporal variables during locomotion (10 m distance)</t>
  </si>
  <si>
    <t xml:space="preserve">Zaznavanje deficitov v moči, nepravilnosti v telesni drže in asimetrij </t>
  </si>
  <si>
    <t>Deficiencies in strength, postural problems, asymmetries</t>
  </si>
  <si>
    <t>Omogoča merjenje različnih vrst skokov</t>
  </si>
  <si>
    <t>Jump test</t>
  </si>
  <si>
    <t xml:space="preserve">Omogoča merjenje hitrosti reakcije </t>
  </si>
  <si>
    <t>Reaction test, frequency and taping test</t>
  </si>
  <si>
    <t>Omogoča analiza hoje in teka na tekalni stezi</t>
  </si>
  <si>
    <t xml:space="preserve">Treadmill gait and run analysis </t>
  </si>
  <si>
    <t>Omogoča videoanalizo gibanja</t>
  </si>
  <si>
    <t>Video analysis of movement</t>
  </si>
  <si>
    <t xml:space="preserve">Možnost analize linearnega gibanja </t>
  </si>
  <si>
    <t>Can assess gait durint walking or running</t>
  </si>
  <si>
    <t xml:space="preserve">Možnost analize nelinearnega gibanja </t>
  </si>
  <si>
    <t xml:space="preserve">Can assess non-linear movements </t>
  </si>
  <si>
    <t>Napajanje z baterijo in zunanjim napajanjem</t>
  </si>
  <si>
    <t>Battery chargning and external power supply</t>
  </si>
  <si>
    <t>Merjenje z natančnostjo 1 ms</t>
  </si>
  <si>
    <t xml:space="preserve">1 ms measurement accuracy </t>
  </si>
  <si>
    <t>Prenosljivost naprave in možnost merjenja na terenu</t>
  </si>
  <si>
    <t>Transportability and fiel measurement, storage casing</t>
  </si>
  <si>
    <t>Možnost videoanalize</t>
  </si>
  <si>
    <t xml:space="preserve">Allowing video analysis </t>
  </si>
  <si>
    <t>Priložena programska oprema za obdelavo podatkov</t>
  </si>
  <si>
    <t>Contains software for data analysis</t>
  </si>
  <si>
    <t>garancijski rok: najmanj 24 mesecev od dobave / prevzema</t>
  </si>
  <si>
    <t xml:space="preserve">waranty period: 24 months from of delivery  / acceptance </t>
  </si>
  <si>
    <t>Sklop 7 / Lot 7</t>
  </si>
  <si>
    <t>Spektrometer za merjenje osvetljenosti, barvne temperature, indeksa barvnega videza, utripanja svetlobe in porazdelitve spektralne moči</t>
  </si>
  <si>
    <t>Spectrometer for measurement of illuminance, correlated color temperature, color rendering index, flicker and spectral power distribution</t>
  </si>
  <si>
    <t>Meritev osvetljenosti</t>
  </si>
  <si>
    <t>Measurement of illuminance</t>
  </si>
  <si>
    <t>Meritev barvne temprature (CCT)</t>
  </si>
  <si>
    <t>Measurement of Color Temperature (CCT)</t>
  </si>
  <si>
    <t>Merjenje indeksa barvne reprodukcije (CRI) po standardih CIE 13.3 in IES TM-30-15</t>
  </si>
  <si>
    <t>Measurement of Color Rendering Index (CRI) per CIE 13.3 and IES TM-30-15</t>
  </si>
  <si>
    <t>Meritev utripanja svetlobe (frekvenca, indeks)</t>
  </si>
  <si>
    <t>Measurement of light flicker (frequency, index)</t>
  </si>
  <si>
    <t>Meritev porazdelitve spektralne moči</t>
  </si>
  <si>
    <t>Measurement of spectral power distribution</t>
  </si>
  <si>
    <t>Naprava mora imeti zaslon</t>
  </si>
  <si>
    <t>Must have a display</t>
  </si>
  <si>
    <t>Naprava mora omogočati shranjevanje meritev</t>
  </si>
  <si>
    <t>Device has measurement saving function</t>
  </si>
  <si>
    <t>Napravi mora biti priložen napajalnik</t>
  </si>
  <si>
    <t>Device must include power supply</t>
  </si>
  <si>
    <t>Napravi mora biti priložen kalibracijski certifikat</t>
  </si>
  <si>
    <t>Included calibration certificate</t>
  </si>
  <si>
    <t>Sklop 8 / Lot 8</t>
  </si>
  <si>
    <t>Digitalni senzor ogljikovega dioksida in senzor zračnega tlaka</t>
  </si>
  <si>
    <t>Digital carbon dioxide sensor and atmospheric pressure sensor</t>
  </si>
  <si>
    <t>komplet  / set</t>
  </si>
  <si>
    <t>Digitalni CO2 senzor</t>
  </si>
  <si>
    <t>Digital CO2 sensor</t>
  </si>
  <si>
    <t>Združljivost z napravo AHLBORN ALMEMO 2690-8A</t>
  </si>
  <si>
    <t>Compatibility with AHLBORN ALMEMO 2690-8A</t>
  </si>
  <si>
    <t>Samodejna prilagoditev glede na zračni tlak</t>
  </si>
  <si>
    <t>Automatic pressure compensation</t>
  </si>
  <si>
    <t>Merilni razpon med 0 in 5000 ppm CO2</t>
  </si>
  <si>
    <t>Measuring range from 0 to 5000 ppm CO2</t>
  </si>
  <si>
    <t>Števec delcev z vgrajeno kamero</t>
  </si>
  <si>
    <t>Particle counter with built-in camera</t>
  </si>
  <si>
    <t>Mora omogočati merjenje delcev naslednje velikosti - 0.3, 0.5, 1.0, 2.5, 5.0, 10µm</t>
  </si>
  <si>
    <t>Able to measure the follwing particle sizes - 0.3, 0.5, 1.0, 2.5, 5.0, 10µm</t>
  </si>
  <si>
    <t>Način prikaza kumulativnega, diferencialnega števila delcev in koncentracije delcev</t>
  </si>
  <si>
    <t>Cumulative, Differential, Concentration count modes</t>
  </si>
  <si>
    <t>Napravi mora biti priložena programska oprema</t>
  </si>
  <si>
    <t>Sklop 10 / Lot 10</t>
  </si>
  <si>
    <t>Sklop 9 / Lot 9</t>
  </si>
  <si>
    <t>Sklop 11 / Lot 11</t>
  </si>
  <si>
    <t>Horizontalna stresalna mizica za stresalnik dolgega hoda</t>
  </si>
  <si>
    <t>Horizontal shaking table for the long-stroke shaker</t>
  </si>
  <si>
    <t>Mizica</t>
  </si>
  <si>
    <t>Table</t>
  </si>
  <si>
    <t>Kopampatibilen z obstoječim sistemom stresalnika APS 400</t>
  </si>
  <si>
    <t>Compatible with the existing long-stroke shaker APS 400</t>
  </si>
  <si>
    <t>Dostava v 8 tednih po sklenitvi pogodbe.</t>
  </si>
  <si>
    <t xml:space="preserve">Delivery within 8 weeks after concluding the contract. </t>
  </si>
  <si>
    <t>Garancija in podporno obdobje: 24 mesecev od dobave / prevzema.</t>
  </si>
  <si>
    <t>Warranty and support period: 24 months from the delivery/acceptance.</t>
  </si>
  <si>
    <t>Vključiti je treba namestitev in usposabljanje (v prostorih naročnika).</t>
  </si>
  <si>
    <t>Installation and training must be included (at contracting authority's premises).</t>
  </si>
  <si>
    <t>Sklop 12 / Lot 12</t>
  </si>
  <si>
    <t>Stabilen okvir za kamere, dolžina 1800 mm</t>
  </si>
  <si>
    <t>Stable camera frame, length 1800 mm</t>
  </si>
  <si>
    <t>Adapter za montažo kamere na okvir, sestavljen iz 2x nosilca kamere, 2x pritrdilna plošča za montažo kamere, 1x pritrdilna plošča za montažo profila ITEM na stojalo senzorja</t>
  </si>
  <si>
    <t xml:space="preserve">Adapter for camera mounting on frame consisting of 2x camera holder, 2x fixing plate for camera mounting, 1x fixing plate for mounting of ITEM profile on sensor stand </t>
  </si>
  <si>
    <t>2x fotoaparat z 12 milijoni slikovnih pik. Ločljivost: 4096 x 3000 slikovnih pik, hitrost sličic 25 Hz (pri 4096 x 3000 slikovnih pik) - 165 Hz (pri 4096 x 500 slikovnih pik)</t>
  </si>
  <si>
    <t>2x 12M pixel cameras Resolution: 4096 x 3000 pixels Frame rate 25 Hz (at 4096 x 3000 pixels) - 165 Hz (at 4096 x 500 pixels)</t>
  </si>
  <si>
    <t>10 m kabel</t>
  </si>
  <si>
    <t xml:space="preserve">10m cable </t>
  </si>
  <si>
    <t>Stabilen stativ s tilto in vrtljivo glavo</t>
  </si>
  <si>
    <t xml:space="preserve">Stable tripod with tilta and swivel head </t>
  </si>
  <si>
    <t>Transportna torba</t>
  </si>
  <si>
    <t xml:space="preserve">Transport bag </t>
  </si>
  <si>
    <t>Analogno pridobivanje podatkov z 8 kanali</t>
  </si>
  <si>
    <t>Analog data acquisition with 8 channels</t>
  </si>
  <si>
    <t>Digitalna ločljivost: 16 bit</t>
  </si>
  <si>
    <t>Digital resolution: 16 Bit</t>
  </si>
  <si>
    <t>Nastavljivo območje napetosti od ± 1 V do ± 10 V</t>
  </si>
  <si>
    <t xml:space="preserve">Adjustable voltage range from ±1 V up to ±10 V </t>
  </si>
  <si>
    <t xml:space="preserve">Hitrost vzorčenja do 200.000 vrednosti/s </t>
  </si>
  <si>
    <t xml:space="preserve">Sample rate up to 200,000 values/s </t>
  </si>
  <si>
    <t>Prenos podatkov v živo z računalnikom za obdelavo slik med merjenjem</t>
  </si>
  <si>
    <t xml:space="preserve">Live data transfer with image processing computer during measurement </t>
  </si>
  <si>
    <t>Analogni izhodni podatki za analize v realnem času</t>
  </si>
  <si>
    <t xml:space="preserve">Analog data output for live evaluations </t>
  </si>
  <si>
    <t>Modra LED osvetlitvena plošča</t>
  </si>
  <si>
    <t>Blue LED Panel Illumination</t>
  </si>
  <si>
    <t>LED plošča, modra, kot snopa 50 °</t>
  </si>
  <si>
    <t xml:space="preserve">LED Panel, Blue, beam angle 50° </t>
  </si>
  <si>
    <t>Lahek stativ</t>
  </si>
  <si>
    <t xml:space="preserve">Light-weight tripod </t>
  </si>
  <si>
    <t>Vrtljiva glava</t>
  </si>
  <si>
    <t xml:space="preserve">Swivel head </t>
  </si>
  <si>
    <t>Računalnik za obdelavo slik 5820 - na stojalu</t>
  </si>
  <si>
    <t xml:space="preserve">Image Processing Computer 5820 – Rack Design </t>
  </si>
  <si>
    <t>64-bitni 6-jedtni procesor Intel Xeon s 3,6 GHz</t>
  </si>
  <si>
    <t xml:space="preserve">64 Bit Intel Xeon 3.6 GHz hexa-core CPU </t>
  </si>
  <si>
    <t xml:space="preserve">32 GB RAM </t>
  </si>
  <si>
    <t>Grafična kartica NVIDIA Quadro OpenGL</t>
  </si>
  <si>
    <t xml:space="preserve">NVIDIA Quadro OpenGL graphics card </t>
  </si>
  <si>
    <t>24 -palčni zaslon TFT s transportno torbo</t>
  </si>
  <si>
    <t xml:space="preserve">24" TFT display with transport case </t>
  </si>
  <si>
    <t>1 TB trdi disk SSD</t>
  </si>
  <si>
    <t xml:space="preserve">1 TB SSD hard disk </t>
  </si>
  <si>
    <t xml:space="preserve">Zunanji USB trdi disk sistem za postopno varnostno kopiranje </t>
  </si>
  <si>
    <t>External USB system backup hard disk for incremental backups</t>
  </si>
  <si>
    <t xml:space="preserve">Vhod/Izhod: LAN, USB 2.0, USB 3.0 </t>
  </si>
  <si>
    <t xml:space="preserve">Input/Output: LAN, USB 2.0, USB 3.0 </t>
  </si>
  <si>
    <t>Miška, tipkovnica</t>
  </si>
  <si>
    <t>Wheel mouse, keyboard</t>
  </si>
  <si>
    <t>Operacijski sistem: Windows 10 (64 Bit)</t>
  </si>
  <si>
    <t>Operating system: Windows 10 (64 Bit)</t>
  </si>
  <si>
    <t>Transportna torba na kolesih z delovno ploščo, nastavljiva v sedeči ali stoječi delovni položaj</t>
  </si>
  <si>
    <t>Transport case on wheels with work plate, adjustable to sitting or standing working position</t>
  </si>
  <si>
    <t>Resistograf</t>
  </si>
  <si>
    <t>Resistograph</t>
  </si>
  <si>
    <t>Globina vrtanja do 400 mm, 10 svedrov, 2 bateriji, dodaten ročaj, kovček za transport.</t>
  </si>
  <si>
    <t>Drilling depth up to 400 mm, 10 drill bits, 2 batteries, extra handle, transport suitcase.</t>
  </si>
  <si>
    <t>Zaznavanje kota nagiba, avtomatska kontrola stanja svedra.</t>
  </si>
  <si>
    <t>Angular measurement sensor, automatic drill controll.</t>
  </si>
  <si>
    <t>Programska oprema za analizo z možnostjo zazanavanja praznin, povprečenja, izvoza večih meritev, analize letnic dreves.</t>
  </si>
  <si>
    <t>Software for analysis with the option to detect cavities, averaging, export of several measurements, tree-ring analysis.</t>
  </si>
  <si>
    <t>Trak za nošenje na rami, torba za prenašanje, čistilni set.</t>
  </si>
  <si>
    <t>Shoulder strap, carrying bag, cleaning tool.</t>
  </si>
  <si>
    <t>Inštrument za izvlek z merilcem sile; 5kN (preživi 10 kN)</t>
  </si>
  <si>
    <t xml:space="preserve">Screw withdrawal mechanics with force transducer; 5 kN (survives 10kN) </t>
  </si>
  <si>
    <t xml:space="preserve">Merilec sile z resolucijo 5 N, temperatura delovanja -10 °C to +40 °C </t>
  </si>
  <si>
    <t xml:space="preserve">Force meter resolution 5 N; operating temperature -10 °C to +40 °C </t>
  </si>
  <si>
    <t xml:space="preserve">Prikazovalnik podatkov, temperatura delovanja +10 °C to +40 °C </t>
  </si>
  <si>
    <t xml:space="preserve">Display unit, R320; operation temperature +10 °C to +40 °C </t>
  </si>
  <si>
    <t>Vijaki in izvijač</t>
  </si>
  <si>
    <t xml:space="preserve">Screws and screwdriver </t>
  </si>
  <si>
    <t>Polnilna baterija in polnilec</t>
  </si>
  <si>
    <t xml:space="preserve">Rechargeable battery and charger </t>
  </si>
  <si>
    <t>Aluminijasta škatla za transport</t>
  </si>
  <si>
    <t xml:space="preserve">Aluminium carrying box </t>
  </si>
  <si>
    <t>10 posebnih vijakov premera 4 mm</t>
  </si>
  <si>
    <t>10 special screws; diameter 4 mm</t>
  </si>
  <si>
    <t>Računalniški program 3 muri</t>
  </si>
  <si>
    <t>Computer software 3 muri</t>
  </si>
  <si>
    <t>Programska oprema za analizo zidanih konstrukcij s statično linearno in nelinearno analizo.</t>
  </si>
  <si>
    <t>Software for the analysis of masonry structures with static linear and nonlinear analysis.</t>
  </si>
  <si>
    <t>Vključuje modul za globalno analizo ter za lokalne analize.</t>
  </si>
  <si>
    <t>It includes modules for global analysis and for local analyses.</t>
  </si>
  <si>
    <t>Računalniški program Pix4d</t>
  </si>
  <si>
    <t>Computer software Pix4d</t>
  </si>
  <si>
    <t>PIX4D računalniški program, modul PIX4Dmapper.</t>
  </si>
  <si>
    <t>PIX4D computer software, module PIX4Dmapper.</t>
  </si>
  <si>
    <t>Možna uporaba slik, pridobljenih s katerokolim fotoaparatom, od majhnih do velikih slik, od potrošniških do visoko specializiranih fotoaparatov.</t>
  </si>
  <si>
    <t>Use images acquired with any camera, from small to large frames, from consumer-grade to highly specialized cameras.</t>
  </si>
  <si>
    <t>Možno ustvarjanje projekta z uporabo slik iz različnih fotoaparatov in njihova skupna obdelava.</t>
  </si>
  <si>
    <t>Possible creation of a project using images from different cameras and process them together.</t>
  </si>
  <si>
    <t>Samodejno izvleče slike iz videoposnetkov za ustvarjanje projekta.</t>
  </si>
  <si>
    <t>Automatically extracts still frames from videos to create a project.</t>
  </si>
  <si>
    <t>Ustvari gost in podroben 3D oblak točk, ki se ga lahko uporabi kot osnova za DSM in 3D mrežo.</t>
  </si>
  <si>
    <t>Produce a dense and detailed 3D point cloud, which can be used as a basis for DSM and 3D mesh.</t>
  </si>
  <si>
    <t>Rezultati: oblak točk v izhodnem formatu .las, .laz, .xyz in .ply; Konturne črte v formatu .shp, .dxf, .pdf</t>
  </si>
  <si>
    <t>Output: Point cloud in .las, .laz, .xyz and .ply output format; Contour lines in .shp, .dxf, .pdf format</t>
  </si>
  <si>
    <t>Dron Mavic Air 2</t>
  </si>
  <si>
    <t>Drone Mavic Air 2</t>
  </si>
  <si>
    <t>Dron</t>
  </si>
  <si>
    <t>Drone</t>
  </si>
  <si>
    <t>Največja hitrost vzpona 4 m/s; največja hitrost spusta 3 m/s; največja vodoravna hitrost leta do 19 m/s</t>
  </si>
  <si>
    <t>Max ascent speed 4 m/s; max descent speed 3 m/s; max horizontal flight speed up to 19 m/s</t>
  </si>
  <si>
    <t>Najdaljši čas letenja (brez vetra) 34 minut</t>
  </si>
  <si>
    <t>Max flight time (without wind) 34 minut</t>
  </si>
  <si>
    <t>Najdaljša razdalja leta 18,5 km</t>
  </si>
  <si>
    <t>Max flight distance 18,5 km</t>
  </si>
  <si>
    <t>Najvišja delovna zgornja meja nad morsko gladino 5000 m</t>
  </si>
  <si>
    <t>Max service ceiling above sea level 5000 m</t>
  </si>
  <si>
    <t>Največji kot nagiba do 35 °</t>
  </si>
  <si>
    <t>Max tilt angle up to 35 °</t>
  </si>
  <si>
    <t>Temperatura delovanja -10° do 40°</t>
  </si>
  <si>
    <t>Operating temperature range -10° to 40°</t>
  </si>
  <si>
    <t>Zložljivi propelerji</t>
  </si>
  <si>
    <t>Folding propellers</t>
  </si>
  <si>
    <t>Satelitski sistemi GPS + GLONASS</t>
  </si>
  <si>
    <t>Satellite systems GPS + GLONASS</t>
  </si>
  <si>
    <t>Notranji pomnilnik 8 GB</t>
  </si>
  <si>
    <t>Internal storage 8 GB</t>
  </si>
  <si>
    <t>Baterija</t>
  </si>
  <si>
    <t>Battery</t>
  </si>
  <si>
    <t>Zmogljivost 3500 mAh</t>
  </si>
  <si>
    <t>Capacity 3500 mAh</t>
  </si>
  <si>
    <t>Napetost 11,55 V</t>
  </si>
  <si>
    <t>Voltage 11,55 V</t>
  </si>
  <si>
    <t>Tip baterije LiPo 3S</t>
  </si>
  <si>
    <t>Battery Type LiPo 3S</t>
  </si>
  <si>
    <t>Največja moč polnjenja 38 W</t>
  </si>
  <si>
    <t>Max Charging Power 38 W</t>
  </si>
  <si>
    <t>Kamera</t>
  </si>
  <si>
    <t>Camera</t>
  </si>
  <si>
    <t>Senzor 1/2" CMOS</t>
  </si>
  <si>
    <t>Sensor 1/2" CMOS</t>
  </si>
  <si>
    <t>Objektiv FOV 84°; enakovredna goriščna razdalja 24 mm; zaslonka f/2.8; območje ostrenja 1 m do ∞</t>
  </si>
  <si>
    <t>Lens FOV 84°; equivalent focal length 24 mm; aperture f/2.8; focus range 1 m to ∞</t>
  </si>
  <si>
    <t>ISO: Video 100–6400; Fotografija (12 MP) 100–3200 (samodejno) 100–6400 (ročno); Fotografija (48 MP) 100–1600 (samodejno) 100–3200 (ročno)</t>
  </si>
  <si>
    <t>ISO: Video 100–6400; Photo (12 MP) 100–3200 (Auto) 100–6400 (Manual);  Photo (48 MP) 100–1600 (Auto) 100–3200 (Manual)</t>
  </si>
  <si>
    <t>Največja ločljivost fotografij 48 MP; 8000 × 6000 slikovnih pik</t>
  </si>
  <si>
    <t>Max photo resolution 48 MP; 8000 × 6000 pixels</t>
  </si>
  <si>
    <t xml:space="preserve">Video ločljivost 4K Ultra HD 3840 × 2160 </t>
  </si>
  <si>
    <t xml:space="preserve">Video Resolution 4K Ultra HD 3840 × 2160 </t>
  </si>
  <si>
    <t>Podpira pomnilniške SD kartice s kapaciteto do 256 GB</t>
  </si>
  <si>
    <t>Supported SD Cards with capacity of up to 256 GB</t>
  </si>
  <si>
    <t>Daljinec</t>
  </si>
  <si>
    <t>Remote Controller</t>
  </si>
  <si>
    <t>Oddajni sistem za daljinsko krmiljenje OcuSync 2.0</t>
  </si>
  <si>
    <t>Remote controller transmission system OcuSync 2.0</t>
  </si>
  <si>
    <t>Podprti konektorji mobilnih naprav Lightning, Micro USB, USB Type-C</t>
  </si>
  <si>
    <t>Supported mobile device connectors Lightning, Micro USB, USB Type-C</t>
  </si>
  <si>
    <t>Polnilnik</t>
  </si>
  <si>
    <t>Charger</t>
  </si>
  <si>
    <t>Polnilni vhod 100–240 V, 50/60 Hz, 1,3 A</t>
  </si>
  <si>
    <t>Charging Input 100–240 V, 50/60 Hz, 1,3 A</t>
  </si>
  <si>
    <t>Napetost 13,2 V</t>
  </si>
  <si>
    <t>Voltage 13,2 V</t>
  </si>
  <si>
    <t>Nazivna moč 38 W</t>
  </si>
  <si>
    <t>Rated Power 38 W</t>
  </si>
  <si>
    <t>Obseg dobave</t>
  </si>
  <si>
    <t>Scope of delivery</t>
  </si>
  <si>
    <t>Dron 1x
Daljinec x 1
Baterija x 3
Polnilec baterije x 1
Napajalni kabel x 1
USB Type-C kabel x 1
Lightning kabel x 1
Micro-USB kabel x 1
Gimbal Protector x 1
Type-C kabel x 1
Dodatne ročke za kontroler x 1
ND Filtri – Set (ND16/64/256) x 1
Polnilna postaja x 1
Adapter za polnjenje mobilnih naprav x 1
Naramna torba x 1</t>
  </si>
  <si>
    <t>Drone 1x
Remote Controller x 1
Battery x 3
Charger x 1
Power cord x 1
USB Type-C kabel x 1
Lightning cable x 1
Micro-USB cable x 1
Gimbal Protector x 1
Type-C cable x 1
Additional controller handles x 1
ND Filters – Set (ND16/64/256) x 1
Charging station x 1
Mobile device charging adapter x 1
Shoulder bag x 1</t>
  </si>
  <si>
    <t>Sklop 18 / Lot 18</t>
  </si>
  <si>
    <t>Sklop 16 / Lot 16</t>
  </si>
  <si>
    <t>Sklop 15 / Lot 15</t>
  </si>
  <si>
    <t>Sklop 14 / Lot 14</t>
  </si>
  <si>
    <t>Vijačni merilnik izvlečne sile</t>
  </si>
  <si>
    <t>Screw Withdrawal Force Meter</t>
  </si>
  <si>
    <t>Sklop 13 / Lot 13</t>
  </si>
  <si>
    <t>Nakup in 3 letno vzdrževanje licence – VASP</t>
  </si>
  <si>
    <t>License with 3 year maintenance - VASP</t>
  </si>
  <si>
    <t>Licenca za uporabo programske opreme VASP v neprofitnih raziskovalnih ustanovah za 6 uporabnikov</t>
  </si>
  <si>
    <t>The license for the use of the VASP software by non-profit research institutions for 6 users</t>
  </si>
  <si>
    <t>Dobavni rok: v 4 tednih od podpisa pogodbe</t>
  </si>
  <si>
    <t>Delivery within 4 weeks  after concluding the contract</t>
  </si>
  <si>
    <t>garancijski rok: /</t>
  </si>
  <si>
    <t>waranty period: /</t>
  </si>
  <si>
    <t>Sklop 19 / Lot 19</t>
  </si>
  <si>
    <t>Slikovni mikroskop FT-IR</t>
  </si>
  <si>
    <t>FT-IR imaging microscope</t>
  </si>
  <si>
    <t>Strojna oprema:</t>
  </si>
  <si>
    <t>Hardware:</t>
  </si>
  <si>
    <t>Instrument mora biti samostoječ FTIR mikroskop z integriranim FTIR spektrometrom.</t>
  </si>
  <si>
    <t>The instrument must be a stand-alone FTIR microscope with an integrated FTIR spectrometer.</t>
  </si>
  <si>
    <t>FTIR mikroskop mora biti opremljen s sledečimi merilnimi kanali: transmisija, refleksija in ATR kanal z Ge kristalom.</t>
  </si>
  <si>
    <t>The FTIR microscope must have the following measuring channels: transmission, reflection and ATR channel with Ge crystal.</t>
  </si>
  <si>
    <t>FTIR mikroskop mora biti popolnoma motoriziran, tj.:</t>
  </si>
  <si>
    <t xml:space="preserve">The FTIR microscope must be fully motorized. In detail, that would be the following: </t>
  </si>
  <si>
    <t>·         Motoriziran ATR kristal,</t>
  </si>
  <si>
    <t>·         Motorized ATR crystal</t>
  </si>
  <si>
    <t>·         Motorizirana transparentna ‘knife-edge’ aparatura,</t>
  </si>
  <si>
    <t>·         Motorized transparent knife-edge aperture</t>
  </si>
  <si>
    <t>·         Motoriziran kondenzor,</t>
  </si>
  <si>
    <t>·         Motorized condensor</t>
  </si>
  <si>
    <t>·         Motoriziran Vis polarizator in analizator,</t>
  </si>
  <si>
    <t>·         Motorized Vis polarizer+analyzer</t>
  </si>
  <si>
    <t>·         Motorizirana merilna mizica (x, y in z os),</t>
  </si>
  <si>
    <t>·         Motorized stage (x, y, z)</t>
  </si>
  <si>
    <t>·         Motoriziran preklop med IR in Vis načinom</t>
  </si>
  <si>
    <t>·         Motorized change from IR and Vis mode</t>
  </si>
  <si>
    <t>·         Motorizirana sprememba numerične aparature med IR in Vis načinom</t>
  </si>
  <si>
    <t>·         Motorized change of numerical aperture between IR and Vis mode</t>
  </si>
  <si>
    <t>FTIR mikroskop mora biti opremljen z naslednjimi notranjimi detektorji:</t>
  </si>
  <si>
    <t>FTIR microscope must be equipped with the following internal detectors:</t>
  </si>
  <si>
    <t>·         Električno hlajenim MCT detektorjem (visoka prostorska ločljivost in občutljivost brez potrebe po hlajenju s tekočim dušikom),</t>
  </si>
  <si>
    <t>·         Thermoelectrically cooled MCT detector (high spatial resolution and sensitivity without the need for liquid nitrogen),</t>
  </si>
  <si>
    <t>·         MCT detektor hlajen s tekočim dušikom (vrhunska zmogljivost za zahtevne aplikacije, ki potrebujejo največjo občutljivost),</t>
  </si>
  <si>
    <t>·         MCT detector cooled with liquid nitrogen (peak performance for demanding applications that require highest sensitivity).</t>
  </si>
  <si>
    <r>
      <t>·         FPA (angl. Focal plane array) detektor namenjen kemijskemu slikanju z min. 32x32 piksli (500 spektrov na sekundo pri spektralni resoluciji 4 cm</t>
    </r>
    <r>
      <rPr>
        <vertAlign val="superscript"/>
        <sz val="10"/>
        <color rgb="FF000000"/>
        <rFont val="Arial"/>
        <family val="2"/>
      </rPr>
      <t>-1</t>
    </r>
    <r>
      <rPr>
        <sz val="10"/>
        <color rgb="FF000000"/>
        <rFont val="Arial"/>
        <family val="2"/>
      </rPr>
      <t xml:space="preserve"> in resoluciji piksla 5 μm oz. 1,25 μm v ATR načinu)</t>
    </r>
  </si>
  <si>
    <r>
      <t>·         Focal plane array (FPA) detector with min. 32x32 pixels (for fast imaging of 500 spectra per s @ 4 cm</t>
    </r>
    <r>
      <rPr>
        <vertAlign val="superscript"/>
        <sz val="10"/>
        <color rgb="FF000000"/>
        <rFont val="Arial"/>
        <family val="2"/>
      </rPr>
      <t>-1</t>
    </r>
    <r>
      <rPr>
        <sz val="10"/>
        <color rgb="FF000000"/>
        <rFont val="Arial"/>
        <family val="2"/>
      </rPr>
      <t xml:space="preserve"> and pixel resolution of 5 μm (1.25 μm in ATR mode)).</t>
    </r>
  </si>
  <si>
    <t>Minimalne tehnične zahteve za FTIR mikroskop:</t>
  </si>
  <si>
    <t>FTIR microscope’s minimal technical specifications:</t>
  </si>
  <si>
    <r>
      <t>·         Spektralno območje (vsi detektorji): 5000 – 750 cm</t>
    </r>
    <r>
      <rPr>
        <vertAlign val="superscript"/>
        <sz val="10"/>
        <color rgb="FF000000"/>
        <rFont val="Arial"/>
        <family val="2"/>
      </rPr>
      <t xml:space="preserve">-1 </t>
    </r>
    <r>
      <rPr>
        <sz val="10"/>
        <color rgb="FF000000"/>
        <rFont val="Arial"/>
        <family val="2"/>
      </rPr>
      <t>ali boljše</t>
    </r>
  </si>
  <si>
    <r>
      <t>·         Spectral range (all detectors): 5000 – 750 cm</t>
    </r>
    <r>
      <rPr>
        <vertAlign val="superscript"/>
        <sz val="10"/>
        <color rgb="FF000000"/>
        <rFont val="Arial"/>
        <family val="2"/>
      </rPr>
      <t>-1</t>
    </r>
    <r>
      <rPr>
        <sz val="10"/>
        <color rgb="FF000000"/>
        <rFont val="Arial"/>
        <family val="2"/>
      </rPr>
      <t xml:space="preserve"> or better,</t>
    </r>
  </si>
  <si>
    <t>·         IR transparentna okenca in delilnik žarka: ZnSe (neobčutljivo na vodno paro)</t>
  </si>
  <si>
    <t>·         IR-transparent window material and the beam splitter: ZnSe (insensitive to water vapor),</t>
  </si>
  <si>
    <r>
      <t>·         Spektralna resolucija: 2 cm</t>
    </r>
    <r>
      <rPr>
        <vertAlign val="superscript"/>
        <sz val="10"/>
        <color rgb="FF000000"/>
        <rFont val="Arial"/>
        <family val="2"/>
      </rPr>
      <t>-1</t>
    </r>
    <r>
      <rPr>
        <sz val="10"/>
        <color rgb="FF000000"/>
        <rFont val="Arial"/>
        <family val="2"/>
      </rPr>
      <t xml:space="preserve"> ali boljša</t>
    </r>
  </si>
  <si>
    <r>
      <t>·         Spectral resolution: 2 cm</t>
    </r>
    <r>
      <rPr>
        <vertAlign val="superscript"/>
        <sz val="10"/>
        <color rgb="FF000000"/>
        <rFont val="Arial"/>
        <family val="2"/>
      </rPr>
      <t>-1</t>
    </r>
    <r>
      <rPr>
        <sz val="10"/>
        <color rgb="FF000000"/>
        <rFont val="Arial"/>
        <family val="2"/>
      </rPr>
      <t xml:space="preserve"> or better,</t>
    </r>
  </si>
  <si>
    <r>
      <t>·         Razmerje signal-šum (4 cm</t>
    </r>
    <r>
      <rPr>
        <vertAlign val="superscript"/>
        <sz val="10"/>
        <color rgb="FF000000"/>
        <rFont val="Arial"/>
        <family val="2"/>
      </rPr>
      <t>-1</t>
    </r>
    <r>
      <rPr>
        <sz val="10"/>
        <color rgb="FF000000"/>
        <rFont val="Arial"/>
        <family val="2"/>
      </rPr>
      <t xml:space="preserve"> @ 2200-2100 cm</t>
    </r>
    <r>
      <rPr>
        <vertAlign val="superscript"/>
        <sz val="10"/>
        <color rgb="FF000000"/>
        <rFont val="Arial"/>
        <family val="2"/>
      </rPr>
      <t>-1</t>
    </r>
    <r>
      <rPr>
        <sz val="10"/>
        <color rgb="FF000000"/>
        <rFont val="Arial"/>
        <family val="2"/>
      </rPr>
      <t>, 1 min merilni čas):</t>
    </r>
  </si>
  <si>
    <r>
      <t>·         S/N ratio (4cm-1 @ 2200-2100 cm</t>
    </r>
    <r>
      <rPr>
        <vertAlign val="superscript"/>
        <sz val="10"/>
        <color rgb="FF000000"/>
        <rFont val="Arial"/>
        <family val="2"/>
      </rPr>
      <t>-1</t>
    </r>
    <r>
      <rPr>
        <sz val="10"/>
        <color rgb="FF000000"/>
        <rFont val="Arial"/>
        <family val="2"/>
      </rPr>
      <t>, 1 min meas. time):</t>
    </r>
  </si>
  <si>
    <t>o    TE-MCT &gt;1800 : 1 ( 100 μm aperatura)</t>
  </si>
  <si>
    <t>o    TE-MCT &gt;1800 : 1 ( 100 μm aperture)</t>
  </si>
  <si>
    <t>o    LN-MCT &gt;35000 : 1 (100 μm aperatura)</t>
  </si>
  <si>
    <t>o    LN-MCT &gt;35000 : 1 (100 μm aperture)</t>
  </si>
  <si>
    <t>o    FPA &gt;1000 : 1 (bret aperature, 5 μm resolucija piksla)</t>
  </si>
  <si>
    <t>o    FPA &gt;1000 : 1 (no aperture, 5 μm pixel resolution)</t>
  </si>
  <si>
    <t>·         Točnost valovnega števila:</t>
  </si>
  <si>
    <t>·         Wavenumber Accuracy:</t>
  </si>
  <si>
    <r>
      <t>o    ≤ 0.05 cm</t>
    </r>
    <r>
      <rPr>
        <vertAlign val="superscript"/>
        <sz val="10"/>
        <color rgb="FF000000"/>
        <rFont val="Arial"/>
        <family val="2"/>
      </rPr>
      <t>-1</t>
    </r>
    <r>
      <rPr>
        <sz val="10"/>
        <color rgb="FF000000"/>
        <rFont val="Arial"/>
        <family val="2"/>
      </rPr>
      <t xml:space="preserve"> @ 1554 cm</t>
    </r>
    <r>
      <rPr>
        <vertAlign val="superscript"/>
        <sz val="10"/>
        <color rgb="FF000000"/>
        <rFont val="Arial"/>
        <family val="2"/>
      </rPr>
      <t>-1</t>
    </r>
    <r>
      <rPr>
        <sz val="10"/>
        <color rgb="FF000000"/>
        <rFont val="Arial"/>
        <family val="2"/>
      </rPr>
      <t xml:space="preserve"> za MCT detektorja,</t>
    </r>
  </si>
  <si>
    <r>
      <t>o    ≤ 0.05 cm</t>
    </r>
    <r>
      <rPr>
        <vertAlign val="superscript"/>
        <sz val="10"/>
        <color rgb="FF000000"/>
        <rFont val="Arial"/>
        <family val="2"/>
      </rPr>
      <t>-1</t>
    </r>
    <r>
      <rPr>
        <sz val="10"/>
        <color rgb="FF000000"/>
        <rFont val="Arial"/>
        <family val="2"/>
      </rPr>
      <t xml:space="preserve"> @ 1554 cm</t>
    </r>
    <r>
      <rPr>
        <vertAlign val="superscript"/>
        <sz val="10"/>
        <color rgb="FF000000"/>
        <rFont val="Arial"/>
        <family val="2"/>
      </rPr>
      <t>-1</t>
    </r>
    <r>
      <rPr>
        <sz val="10"/>
        <color rgb="FF000000"/>
        <rFont val="Arial"/>
        <family val="2"/>
      </rPr>
      <t xml:space="preserve"> for all types of single element detectors,</t>
    </r>
  </si>
  <si>
    <r>
      <t>o    ≤ 0.10 cm</t>
    </r>
    <r>
      <rPr>
        <vertAlign val="superscript"/>
        <sz val="10"/>
        <color rgb="FF000000"/>
        <rFont val="Arial"/>
        <family val="2"/>
      </rPr>
      <t>-1</t>
    </r>
    <r>
      <rPr>
        <sz val="10"/>
        <color rgb="FF000000"/>
        <rFont val="Arial"/>
        <family val="2"/>
      </rPr>
      <t xml:space="preserve"> @ 1554 cm</t>
    </r>
    <r>
      <rPr>
        <vertAlign val="superscript"/>
        <sz val="10"/>
        <color rgb="FF000000"/>
        <rFont val="Arial"/>
        <family val="2"/>
      </rPr>
      <t>-1</t>
    </r>
    <r>
      <rPr>
        <sz val="10"/>
        <color rgb="FF000000"/>
        <rFont val="Arial"/>
        <family val="2"/>
      </rPr>
      <t xml:space="preserve"> za posamezen piksel FPA detektorja.</t>
    </r>
  </si>
  <si>
    <r>
      <t>o    ≤ 0.10 cm</t>
    </r>
    <r>
      <rPr>
        <vertAlign val="superscript"/>
        <sz val="10"/>
        <color rgb="FF000000"/>
        <rFont val="Arial"/>
        <family val="2"/>
      </rPr>
      <t>-1</t>
    </r>
    <r>
      <rPr>
        <sz val="10"/>
        <color rgb="FF000000"/>
        <rFont val="Arial"/>
        <family val="2"/>
      </rPr>
      <t xml:space="preserve"> @ 1554 cm</t>
    </r>
    <r>
      <rPr>
        <vertAlign val="superscript"/>
        <sz val="10"/>
        <color rgb="FF000000"/>
        <rFont val="Arial"/>
        <family val="2"/>
      </rPr>
      <t>-1</t>
    </r>
    <r>
      <rPr>
        <sz val="10"/>
        <color rgb="FF000000"/>
        <rFont val="Arial"/>
        <family val="2"/>
      </rPr>
      <t xml:space="preserve"> for each individual pixel of the FPA detector.</t>
    </r>
  </si>
  <si>
    <r>
      <t>·         Natančnost valovnega števila: &lt;0.0005 cm</t>
    </r>
    <r>
      <rPr>
        <vertAlign val="superscript"/>
        <sz val="10"/>
        <color rgb="FF000000"/>
        <rFont val="Arial"/>
        <family val="2"/>
      </rPr>
      <t>-1</t>
    </r>
    <r>
      <rPr>
        <sz val="10"/>
        <color rgb="FF000000"/>
        <rFont val="Arial"/>
        <family val="2"/>
      </rPr>
      <t xml:space="preserve"> @ 1554 cm</t>
    </r>
    <r>
      <rPr>
        <vertAlign val="superscript"/>
        <sz val="10"/>
        <color rgb="FF000000"/>
        <rFont val="Arial"/>
        <family val="2"/>
      </rPr>
      <t>-1</t>
    </r>
    <r>
      <rPr>
        <sz val="10"/>
        <color rgb="FF000000"/>
        <rFont val="Arial"/>
        <family val="2"/>
      </rPr>
      <t xml:space="preserve"> (pri desetih ponovljivih meritvah),</t>
    </r>
  </si>
  <si>
    <r>
      <t>·         Wavenumber Precision: &lt;0.0005 cm</t>
    </r>
    <r>
      <rPr>
        <vertAlign val="superscript"/>
        <sz val="10"/>
        <color rgb="FF000000"/>
        <rFont val="Arial"/>
        <family val="2"/>
      </rPr>
      <t>-1</t>
    </r>
    <r>
      <rPr>
        <sz val="10"/>
        <color rgb="FF000000"/>
        <rFont val="Arial"/>
        <family val="2"/>
      </rPr>
      <t xml:space="preserve"> @ 1554 cm</t>
    </r>
    <r>
      <rPr>
        <vertAlign val="superscript"/>
        <sz val="10"/>
        <color rgb="FF000000"/>
        <rFont val="Arial"/>
        <family val="2"/>
      </rPr>
      <t>-1</t>
    </r>
    <r>
      <rPr>
        <sz val="10"/>
        <color rgb="FF000000"/>
        <rFont val="Arial"/>
        <family val="2"/>
      </rPr>
      <t xml:space="preserve"> (Repeatability from 10 measurements),</t>
    </r>
  </si>
  <si>
    <t>·         Diodni laser.</t>
  </si>
  <si>
    <t>·         Laser: diode.</t>
  </si>
  <si>
    <t>Objektiv FTIR mikroskopa mora vključevati motoriziran ATR objektiv, ki omogoča popolnoma samodejne meritve v ATR načinu. Kakršen koli ATR način z drsnikom in podobnim ni sprejemljiv.</t>
  </si>
  <si>
    <t>The objective of the FTIR microscope should include a motorized ATR crystal to accomplish fully automated measurements in ATR mode. Any slide-on ATR approach is not acceptable.</t>
  </si>
  <si>
    <t>a.     Motoriziran ATR kristal naj vključuje senzor pritiska, ki skrbi za konstantnost pritiska med kristalom in vzorcem.</t>
  </si>
  <si>
    <t xml:space="preserve">a.     The motorized ATR crystal should contain an integrated pressure control to ensure the constancy of the pressure applied from the crystal to the sample. </t>
  </si>
  <si>
    <t>b.     Preklop med vidnim načinom in ATR meritvami (in obratno) mora biti programsko kontroliran in popolnoma samodejen.</t>
  </si>
  <si>
    <t>b.     The switch from visual inspection to ATR measurement (and back) should be software controlled and completely automated.</t>
  </si>
  <si>
    <t>c.     Za meritve ozadja mora biti ATR kristal pozicioniran v fokus pozicijo samodejno in brez kontakta z vzorcem.</t>
  </si>
  <si>
    <t>c.     For background measurement the ATR crystal should be driven automatically in the focus position without sample contact.</t>
  </si>
  <si>
    <t>Vzorci debeline vsaj 35 mm morajo biti merljivi z FTIR mikroskopom (ATR/refleksija) brez spreminjanja strojne opreme ali priprave vzorca.</t>
  </si>
  <si>
    <t>Samples with a thickness of at least 35 mm should be measurable with the FTIR microscope (ATR/reflection) without the need to adapt the hardware.</t>
  </si>
  <si>
    <t>FTIR mikroskop naj ima interferometer iz 'cube corner' zrcal in naj bo trajno poravnan z namenom neobčutljivosti na nagib ogledal, mehanske vibracije in toplotne efekte. Mehansko in/ali samodejno poravnavanje interferometra ni sprejemljivo.</t>
  </si>
  <si>
    <t xml:space="preserve">The FTIR microscope should include an interferometer with cube corner mirrors and with permanent alignment to be insensitive against mirror tilt, mechanical vibrations and thermal effects. Mechanical and/or automatic compensation/alignment of interferometer is not acceptable. </t>
  </si>
  <si>
    <t>FTIR mikroskop naj ima nizke stroške vzdrževanja z:</t>
  </si>
  <si>
    <t>The FTIR microscope should be characterized by low cost of ownership:</t>
  </si>
  <si>
    <t>-       10 letno garancijo na laser in interferometer</t>
  </si>
  <si>
    <t>-       Laser and interferometer warranty: 10 years</t>
  </si>
  <si>
    <t>-       5 letno garancijo na izvor</t>
  </si>
  <si>
    <t>-       Source warranty: 5 years</t>
  </si>
  <si>
    <t>FTIR mikroskop naj ima samodejno osvetljeno in transparentno 'knife-edge' aparaturo.</t>
  </si>
  <si>
    <t>The FTIR microscope must have an automatic illuminated transparent knife edge apertures.</t>
  </si>
  <si>
    <t>Vsak merilni kanal (tj. kombinacija merilne tehnike in detektorja) mikroskopa mora biti individualno kalibriran za zagotavljanje največje točnosti valovnega števila.</t>
  </si>
  <si>
    <t xml:space="preserve">Each measurement channel (= combination of measurement mode and detector) of the microscope should individually be calibrated to guarantee highest wavenumber accuracy. </t>
  </si>
  <si>
    <t>Za FPA detektor mora biti kalibriran vsak piksel individualno, kar zagotavlja največjo točnost valovnega števila in s tem spektralnih podatkov znotraj kemijske slike.</t>
  </si>
  <si>
    <t>For the imaging detectors each detector pixel must be individually calibrated to guarantee consistent wavenumber accuracy of the spectral data within the measured chemical image.</t>
  </si>
  <si>
    <t>Površina, ki jo FTIR mikroskop zavzame na laboratorijski mizi naj bo zelo kompaktna. Širina instrumenta naj ne presega 30 cm.</t>
  </si>
  <si>
    <t>The footprint of the FTIR Microscope should be very compact. Its width should not exceed 30 cm.</t>
  </si>
  <si>
    <t xml:space="preserve">Vse komponente FTIR mikroskopa kot so npr. izvor, laser, detektorji, elektronika in interferometer kot tudi stopnja vlage v instrumentu naj bodo vseskozi nadzorovane. Uporabnik naj prejme opozorilo o kakršnem koli odstopanju preko programske opreme. </t>
  </si>
  <si>
    <t xml:space="preserve">All components of the FTIR microscope like source, laser, detectors, electronics and interferometer as well as the system humidity should be permanently monitored for correct operation. Any failure should be indicated instantly to the user via the software. </t>
  </si>
  <si>
    <t>FTIR mikroskop naj bo opremljen s potrebno opremo za samodejno izvajanje testov (PQ in OQ). Testi naj vključujejo test za točnost pozicije merilne mizice.</t>
  </si>
  <si>
    <t xml:space="preserve">The FTIR microscope should be equipped with fully automated instrument performance tests (OQ, PQ). These tests should include tests for the accuracy of the motorized stage. </t>
  </si>
  <si>
    <t>Pripomočki:</t>
  </si>
  <si>
    <t>Accessories:</t>
  </si>
  <si>
    <t>Makro ATR celica za merjenje lepljivih in krhkih vzorcev. Vidno polje: 600 x 600 μm.</t>
  </si>
  <si>
    <t>Macro device for ATR imaging of sticky and/or brittle samples. Field of view:</t>
  </si>
  <si>
    <t>600 x 600 μm.</t>
  </si>
  <si>
    <t>LED osvetlitveni obroč za refleksijske meritve (pripomoček namenjen enostavnejšemu pregledu vzorcev na odbojnih površinah).</t>
  </si>
  <si>
    <t>LED illumination ring for reflection measurements (accessory for easier observation of samples on reflective surfaces).</t>
  </si>
  <si>
    <t>Nosilček za mikroanalizo filmov, vlaken in vzorcev nepravilnih oblik. Nosilček naj vključuje adapter za pripravo prečnih prerezov vzorcev pod kotom 90 °.</t>
  </si>
  <si>
    <t>Sample holder for microanalysis of films, fibers and irregular shaped samples on the sample stage. Including adapter clamps with 90° cutting angle for easy preparation and microscopic measurement of sample cross-sections.</t>
  </si>
  <si>
    <t>Nosilček za enostavno namestitev okenc, peletov, filmov in filtrov za meritve v ATR in transmisijskem načinu.</t>
  </si>
  <si>
    <t xml:space="preserve">Sample holders for easy fixation of windows, pellets, films and filters for measurements in ATR/reflection and transmission mode. </t>
  </si>
  <si>
    <r>
      <t>2 kosa BaF</t>
    </r>
    <r>
      <rPr>
        <vertAlign val="subscript"/>
        <sz val="10"/>
        <color rgb="FF000000"/>
        <rFont val="Arial"/>
        <family val="2"/>
      </rPr>
      <t xml:space="preserve">2  </t>
    </r>
    <r>
      <rPr>
        <sz val="10"/>
        <color rgb="FF000000"/>
        <rFont val="Arial"/>
        <family val="2"/>
      </rPr>
      <t>okenc za meritve v transmisiji.</t>
    </r>
  </si>
  <si>
    <r>
      <t>2 x BaF</t>
    </r>
    <r>
      <rPr>
        <vertAlign val="subscript"/>
        <sz val="10"/>
        <color rgb="FF000000"/>
        <rFont val="Arial"/>
        <family val="2"/>
      </rPr>
      <t>2</t>
    </r>
    <r>
      <rPr>
        <sz val="10"/>
        <color rgb="FF000000"/>
        <rFont val="Arial"/>
        <family val="2"/>
      </rPr>
      <t xml:space="preserve"> windows for transmission measurements.</t>
    </r>
  </si>
  <si>
    <t>Nadomestni ATR kristal (konica kristala 100 μm).</t>
  </si>
  <si>
    <t>Replacement ATR crystal (100 μm measuring tip).</t>
  </si>
  <si>
    <t>Kit za pripravo vzorcev mikroplastike:</t>
  </si>
  <si>
    <t>Kit for preparation of microplastic particles:</t>
  </si>
  <si>
    <t>-       Steklena frita z valjem, sponko in gumijastim zamaškom,</t>
  </si>
  <si>
    <t>-       Glass frit with cylinder, clamp and rubber stop,</t>
  </si>
  <si>
    <t>-       Filtrirna flaška,</t>
  </si>
  <si>
    <t>-       Filter flask,</t>
  </si>
  <si>
    <t>-       25 mm AlO filtri.</t>
  </si>
  <si>
    <t>-       25mm aluminum oxide filters.</t>
  </si>
  <si>
    <t>Kompresor-sušilnik za pripravo suhega zraka namenjenega prepihovanju FTIR mikroskopa:</t>
  </si>
  <si>
    <t>Compressor-dryer for purging of FTIR microscope with dry air:</t>
  </si>
  <si>
    <t>-       Izhodni volumen pri 5 barih: 22 l/min,</t>
  </si>
  <si>
    <t>·         output rating at 5bar: 22 l/min,</t>
  </si>
  <si>
    <t>-       Mak. Tlak: 8bar,</t>
  </si>
  <si>
    <t>·         max pressure 8 bar,</t>
  </si>
  <si>
    <t>-       25 l tlačna posoda z avtomatskim odvodom kondenzata,</t>
  </si>
  <si>
    <t>·         25l pressure vessel with automatic condensate drain,</t>
  </si>
  <si>
    <r>
      <t>-       Dodatna tlačna posoda: 4 l (za shranjevanje stisnjenega zraka z zmanjšano vsebnostjo CO</t>
    </r>
    <r>
      <rPr>
        <vertAlign val="subscript"/>
        <sz val="10"/>
        <color rgb="FF000000"/>
        <rFont val="Arial"/>
        <family val="2"/>
      </rPr>
      <t>2</t>
    </r>
    <r>
      <rPr>
        <sz val="10"/>
        <color rgb="FF000000"/>
        <rFont val="Arial"/>
        <family val="2"/>
      </rPr>
      <t>)</t>
    </r>
  </si>
  <si>
    <t>·         additional pressure vessel: 4 l (for storing CO2-reduced compressed air)</t>
  </si>
  <si>
    <t>Termo posode za shranjevanje tekočega dušika:</t>
  </si>
  <si>
    <t>Dewars/storing tanks for liquid nitrogen:</t>
  </si>
  <si>
    <t>-       1 l posoda,</t>
  </si>
  <si>
    <t>-       1 l dewar</t>
  </si>
  <si>
    <t>-       60 l posoda na kolesih in s sistemom za enostavno pretakanje dušika v manjšo posodo.</t>
  </si>
  <si>
    <t>-       60 l storing tank with wheels and transfer line</t>
  </si>
  <si>
    <t>Programska oprema:</t>
  </si>
  <si>
    <t>Software:</t>
  </si>
  <si>
    <t>Sistem naj ponudi enostaven in intuitiven program. Zajem podatkov, njihovo procesiranje, ovrednotenje in vizualizacija podatkov/poročil naj bo opravljeno z enim programom.</t>
  </si>
  <si>
    <t>The system should provide a very intuitive software. The full process of data acquisition, data processing, data evaluation and data visualization/reporting should be managed by a single software.</t>
  </si>
  <si>
    <t>Grafični vmesnik (čarovnik) te programske opreme naj služi kot asistent, ki vodi uporabnika korak po koraku skozi proces zajemanja podatkov.</t>
  </si>
  <si>
    <t>The graphical user interface (GUI) of this software should be built as an assistant that guides the operator very smoothly step by step through the data acquisition.</t>
  </si>
  <si>
    <t>Čarovnik naj ponudi možnost samodejnega prepoznavanja in določevanja meritvenih točk na podlagi kontrasta v vidni sliki. Tipična aplikacija za takšno funkcijo je analiza delcev.</t>
  </si>
  <si>
    <t>The measurement assistant shall provide a function to automatically determine and set measurement positions based on the contrast in the visual microscopic image. A typical application is the analysis of particles.</t>
  </si>
  <si>
    <t>Vsi rezultati enega eksperimenta naj bodo shranjeni v eni datoteki kar vključuje vidno sliko, spektre, IR slike, merilne parametre in zgodovino revizijske sledi.</t>
  </si>
  <si>
    <t>All results of one experiment shall be stored in a single file including visible images, spectral data, IR images, measurement parameters and history audit trail.</t>
  </si>
  <si>
    <t>Programska oprema za analizo delcev mora omogočati statistično oceno dimenzij in kemijsko informacijo za vsako posamezno merilno točko (analiza delcev).</t>
  </si>
  <si>
    <t>The software for particle analysis should allow statistical evaluation of the dimensions of individual measurement positions and their chemical identity.</t>
  </si>
  <si>
    <t>Računalniška oprema:</t>
  </si>
  <si>
    <t>Data system:</t>
  </si>
  <si>
    <t>Intel i7 processor, 8 x 3.0 GHz (ali boljše)</t>
  </si>
  <si>
    <t>o    Intel i7 processor, 8 x 3.0 GHz (or better)</t>
  </si>
  <si>
    <t>Nvidia GeForce RTX 2060 8GB GPU (ali boljše)</t>
  </si>
  <si>
    <t>o    Nvidia GeForce RTX 2060 8GB GPU (or better)</t>
  </si>
  <si>
    <t>64GB RAM</t>
  </si>
  <si>
    <t>o    64GB RAM</t>
  </si>
  <si>
    <t>256GB SSD ali boljše</t>
  </si>
  <si>
    <t>o    256GB SSD or better</t>
  </si>
  <si>
    <t>1TB trdi disk ali boljše</t>
  </si>
  <si>
    <t>o    1TB Hard Drive or better</t>
  </si>
  <si>
    <t>2 x 23.8" TFT zaslon ali boljše</t>
  </si>
  <si>
    <t>o    2 x 23.8" TFT display or better</t>
  </si>
  <si>
    <t>Operacijski sistem: Windows 10</t>
  </si>
  <si>
    <t>o    Operating System: Windows 10</t>
  </si>
  <si>
    <t>Dobavni čas: 25 tednov po podpisu pogodbe</t>
  </si>
  <si>
    <t xml:space="preserve">Delivery within 25 weeks after concluding the contract. </t>
  </si>
  <si>
    <t>Garancijski čas: 24 mesecev od dobave/prevzema opreme.</t>
  </si>
  <si>
    <t>Warranty period: 24 months from the delivery/acceptance.</t>
  </si>
  <si>
    <t>Ponudba mora vključevati instalacijo opreme in izobraževanje oz. usposabljanje naročnikovega osebja na lokaciji naročnika</t>
  </si>
  <si>
    <t>Installation and training must be included (at contracting authority's premises)</t>
  </si>
  <si>
    <t>Sklop 20 / Lot 20</t>
  </si>
  <si>
    <t>Analizator velikosti delcev in površinskega naboja</t>
  </si>
  <si>
    <t>Particle size and surface charge analyzer</t>
  </si>
  <si>
    <t>Analitska tehnika za karakterizacijo delcev (nanodelci, koloidni sistemi, polimeri v raztopini ali disperziji) glede na velikost, površinski naboj in koncentracijo.</t>
  </si>
  <si>
    <t>Analytical technique for the characterization of particulate materials (nanoparticles, colloidal systems, polymers in solution or dispersion) in terms of size, surface charge and concentration.</t>
  </si>
  <si>
    <t>Tehnike merilnih mrež, vključno z: dinamičnim razprševanjem svetlobe (DLS), elektroforetskim razprševanjem svetlobe (ELS), večkotnim dinamičnim razprševanjem svetlobe (MADLS) in M3-PALS s konstantnim tokom</t>
  </si>
  <si>
    <t>Measurenet techniques including: Dynamic Light Scattering (DLS), Electrophoretic Light Scattering (ELS), Multi-Angle Dynamic Light Scattering (MADLS) and M3-PALS with Constant Current Mode</t>
  </si>
  <si>
    <t>NIBS (neinvazivna povratna razpršitev) za vzorce visoke koncentracije (sistem z visoko občutljivostjo)</t>
  </si>
  <si>
    <t>NIBS (Non-Invasive Backscatter) for samples of high concentration (high sensitivity system)</t>
  </si>
  <si>
    <t>Optično filtrirno kolo (za fluorescenčne vzorce)</t>
  </si>
  <si>
    <t>Optical filter wheel (for fluorescence samples)</t>
  </si>
  <si>
    <t>Merilni koti: 173º, 13º in 90º</t>
  </si>
  <si>
    <t>Measurement angles: 173º, 13º and 90º</t>
  </si>
  <si>
    <t>Razpon velikosti 1 nm do 10 µm</t>
  </si>
  <si>
    <t>Range of size 1 nm to 10 µm</t>
  </si>
  <si>
    <t>Območje koncentracije: 0,1-40% w / v</t>
  </si>
  <si>
    <t>Concentration range: 0.1-40% w / v</t>
  </si>
  <si>
    <t>Območje nadzora temperature od 0 - 120 ̊C</t>
  </si>
  <si>
    <t>Temperature control range from 0 - 120 ̊C</t>
  </si>
  <si>
    <t>Zmogljivost merjenja majhnih volumnov vzorcev 3µL-1mL</t>
  </si>
  <si>
    <t>Capacity of measuring low volumes of samples 3µL-1mL</t>
  </si>
  <si>
    <t>Zmogljivost merjenja velikosti in zeta potenciala v isti kiveti</t>
  </si>
  <si>
    <t>Capacity of measuring size and zeta potential in the same cuvette</t>
  </si>
  <si>
    <t>Meritve koncentracije delcev brez umerjanja</t>
  </si>
  <si>
    <t>Calibration free particle concentration measurements</t>
  </si>
  <si>
    <t>Uporabniku prijazna programska oprema</t>
  </si>
  <si>
    <t>User friendly software</t>
  </si>
  <si>
    <t>Sistem kakovosti podatkov in prilagodljiva korelacija za zanesljivost rezultatov</t>
  </si>
  <si>
    <t>Data Quality System and Adaptive Correlation for reliability of the results</t>
  </si>
  <si>
    <t>Kvadratna steklena celica s pokrovčkom (12 mm) za merjenje velikosti in koncentracije pri visoki temperaturi</t>
  </si>
  <si>
    <t>Square glass cell with cap (12mm) for size and concentration measurements at high temperature</t>
  </si>
  <si>
    <t>Namestitev in računalnik</t>
  </si>
  <si>
    <t>Installation and PC</t>
  </si>
  <si>
    <t>Namestitev programske opreme in usposabljanje strank</t>
  </si>
  <si>
    <t xml:space="preserve">Software installation and customer training </t>
  </si>
  <si>
    <t>Delovna postaja za osebni računalnik z monitorjem</t>
  </si>
  <si>
    <t>PC workstation with monitor</t>
  </si>
  <si>
    <t>Dobavni čas: 24 tednov po podpisu pogodbe</t>
  </si>
  <si>
    <t xml:space="preserve">Delivery within 24 weeks after concluding the contract. </t>
  </si>
  <si>
    <t>Garancijski čas: 12 mesecev od dobave/prevzema opreme.</t>
  </si>
  <si>
    <t>Warranty period: 12 months from the delivery/acceptance.</t>
  </si>
  <si>
    <t>Sklop 21 / Lot 21</t>
  </si>
  <si>
    <t>Zmogljiv ultrazvok</t>
  </si>
  <si>
    <t xml:space="preserve">Powerful Ultrasonicator </t>
  </si>
  <si>
    <t>Primerno za homogeniziranje, emulgiranje, dispergiranje, deaglomeracijo, mokro mletje (zmanjšanje velikosti delcev), ekstrakcijo spojin z visoko dodano vrednostjo iz biomase, sonokemične procese (pospeševanje in intenziviranje kemičnih reakcij), optimizacijo kemičnih procesov itd.</t>
  </si>
  <si>
    <t>Suitable for homogenising, emulsifying, dispersing, deagglomeration, wet-milling (reduction of particle size), extraction of high-value added compounds from biomass, sonochemical processes (accelerate and intensify chemical reactions), optimize chemical processes, etc.</t>
  </si>
  <si>
    <t>digitalni ultrazvočni procesor, 400 vatov, 24 kHz</t>
  </si>
  <si>
    <t>digital ultrasonic processor, 400 watts, 24 kHz</t>
  </si>
  <si>
    <t>za uporabo na stojalu</t>
  </si>
  <si>
    <t>for stand-mounted use</t>
  </si>
  <si>
    <t>samodejno nastavljanje frekvence</t>
  </si>
  <si>
    <t>automatic frequency tuning</t>
  </si>
  <si>
    <t>amplituda nastavljiva od 20 do 100%</t>
  </si>
  <si>
    <t xml:space="preserve">amplitude adjustable from 20 to 100% </t>
  </si>
  <si>
    <t>impulz nastavljiv od 10 do 100%</t>
  </si>
  <si>
    <t>pulse adjustable from 10 to 100%</t>
  </si>
  <si>
    <t>titanov rog premera 18 mm</t>
  </si>
  <si>
    <t>titanium horn diameter 18 mm</t>
  </si>
  <si>
    <t>amplituda pri rogu 40 mikrometrov</t>
  </si>
  <si>
    <t>amplitude at horn 40 micrometer</t>
  </si>
  <si>
    <t>zaščiteno pred suhim tekom</t>
  </si>
  <si>
    <t>dry running protected</t>
  </si>
  <si>
    <t>digitalni nadzor</t>
  </si>
  <si>
    <t>digital control</t>
  </si>
  <si>
    <t>z barvnim zaslonom na dotik</t>
  </si>
  <si>
    <t>with coloured touch-screen</t>
  </si>
  <si>
    <t>vgrajen odštevalnik časa (od 0,1 sekunde do 99 dni)</t>
  </si>
  <si>
    <t>integrated count-down timer (0.1 sec to 99 days)</t>
  </si>
  <si>
    <t>zaustavitev, ko doseže končni vnos energije: Ws, Wh, kWh</t>
  </si>
  <si>
    <t>shutdown when final energy input reached: Ws, Wh, kWh</t>
  </si>
  <si>
    <t>snemanje podatkov: amplituda, moč, čas, temperatura na notranji kartici SD (1 GB)</t>
  </si>
  <si>
    <t>data recording: amplitude, power, time, temperature on internal SD-Card (1 GB)</t>
  </si>
  <si>
    <t>prikaz in daljinsko upravljanje prek brskalnika v računalniku ali MAC -ju brez namestitve programske opreme</t>
  </si>
  <si>
    <t>display and remote control via browser on PC or MAC without software installation</t>
  </si>
  <si>
    <t>s temperaturnim senzorjem</t>
  </si>
  <si>
    <t>with temperature sensor</t>
  </si>
  <si>
    <t>temperaturno območje: ° C, ° F (-50 ° C do 200 ° C)</t>
  </si>
  <si>
    <t>temperature range: °C (-50 °C to 200 °C)</t>
  </si>
  <si>
    <t>nadzor temperature: spremenljive izklopne/vklopne točke (-50 ° C do 200 ° C)</t>
  </si>
  <si>
    <t>temperature monitoring: variable switch-off/on points (-50 °C to 200 °C)</t>
  </si>
  <si>
    <t>LED za osvetlitev vzorca</t>
  </si>
  <si>
    <t>LEDs for sample illumination</t>
  </si>
  <si>
    <t>napajalna enota: 200 do 240 V AC, 48 do 63 Hz - alternativno značilno za okrožje: 100 do 130 V AC, 48 do 63 Hz</t>
  </si>
  <si>
    <t>power supply unit: 200 to 240 V AC, 48 to 63 Hz - alternatively county-typical: 100 to 130 V AC, 48 to 63 Hz</t>
  </si>
  <si>
    <t>montaža sonotrode samo z enim momentnim ključem</t>
  </si>
  <si>
    <t>sonotrode mounting with only one torque wrench</t>
  </si>
  <si>
    <t>prenosno ohišje</t>
  </si>
  <si>
    <t>portable case</t>
  </si>
  <si>
    <t>Titanov sonotrod, izdelan iz titana (amplitudno razmerje pribl. 1: 2,55), Ø14 mm, v avtoklavu</t>
  </si>
  <si>
    <t>Titanium sonotrode, made of titanium (amplitude ratio approx. 1:2.55), Ø14mm, autoclavable</t>
  </si>
  <si>
    <t>Titanov sonotrod, izdelan iz titana (razmerje amplitude pribl. 1: 1,18), Ø22 mm, avtoklavirano</t>
  </si>
  <si>
    <t>Titanium sonotrode, made of titanium (amplitude ratio approx. 1:1.18), Ø22mm, autoclavable</t>
  </si>
  <si>
    <t>Titanov sonotrod, izdelan iz titana (razmerje amplitude pribl. 1: 4,25), Ø 7 mm, avtoklavirano</t>
  </si>
  <si>
    <t>Titanium sonotrode, made of titanium (amplitude ratio approx. 1:4.25), Ø7mm, autoclavable</t>
  </si>
  <si>
    <t>Stojalo iz nerjavečega jekla Ø16 mm, dolžina osnove 300 mm, širina 150 mm</t>
  </si>
  <si>
    <t>Stainless steel stand Ø16mm, base length 300mm, width 150mm</t>
  </si>
  <si>
    <t>Objemka</t>
  </si>
  <si>
    <t xml:space="preserve">Clamp </t>
  </si>
  <si>
    <t>škatla za zvočno zaščito, iz akrilnega stekla</t>
  </si>
  <si>
    <t>sound protection box, made of acrylic glass</t>
  </si>
  <si>
    <t>Dobavni čas: 5 tednov po podpisu pogodbe</t>
  </si>
  <si>
    <t xml:space="preserve">Delivery within 5 weeks after concluding the contract. </t>
  </si>
  <si>
    <t>Sklop 22 / Lot 22</t>
  </si>
  <si>
    <t>Filtracijski sistem</t>
  </si>
  <si>
    <t>Filtration system</t>
  </si>
  <si>
    <t>Osnovna laboratorijska oprema za filtriranje. V kemijskem laboratoriju se rutinsko uporablja za filtriranje celuloze, trdnih vzorcev ali viskoznih tekočin, kot so olja, sterilna filtracija, analiza delcev.</t>
  </si>
  <si>
    <t>A basic lab equipmentfor filtration. Used routinely in chemical laboratory for filtration of cellulose, solid samples or viscous liquids, such as oils, sterile filtration, particle analysis.</t>
  </si>
  <si>
    <t>Prostornina do 5L</t>
  </si>
  <si>
    <t>Volume capacity up to 5L</t>
  </si>
  <si>
    <t>Držalo filtra PTFE, odporno na kemikalije, za filtriranje agresivnih tekočin (kislin in baz)</t>
  </si>
  <si>
    <t>Chemical resistant PTFE filter holder for the filtration of aggressive liquids (acids and bases)</t>
  </si>
  <si>
    <t>Premer filtra 47 mm</t>
  </si>
  <si>
    <t>Filter diameter of 47 mm</t>
  </si>
  <si>
    <t>Komplet toplotnih kamer</t>
  </si>
  <si>
    <t>Thermal cameras set</t>
  </si>
  <si>
    <t>Komplet toplotnih kamer, primeren za stalno spremljanje temperature na fasadi stavbe, nameščen zunaj stavbe, ki se uporablja za določanje vremenske doze fasadnega materiala.</t>
  </si>
  <si>
    <t xml:space="preserve">Thermal camera set suitable for continous monitoring of the temperature on the building facade, installed outside the building, used for determination of the weather dose of the facade material. </t>
  </si>
  <si>
    <t>ločljivost toplotnega detektorja (najmanj): 640 × 480 slikovnih pik</t>
  </si>
  <si>
    <t>thermal detector resolution (at least): 640 × 480 pixels</t>
  </si>
  <si>
    <t>integriran barvni (RGB) vidni sistem</t>
  </si>
  <si>
    <t>integrated colour (RGB) vision system</t>
  </si>
  <si>
    <t>kot gledanja ~ 50 ° (med 45 ° in 60 °)</t>
  </si>
  <si>
    <r>
      <t xml:space="preserve">vieving angle </t>
    </r>
    <r>
      <rPr>
        <sz val="10"/>
        <color rgb="FF000000"/>
        <rFont val="Calibri"/>
        <family val="2"/>
      </rPr>
      <t>~</t>
    </r>
    <r>
      <rPr>
        <sz val="10"/>
        <color rgb="FF000000"/>
        <rFont val="Arial"/>
        <family val="2"/>
      </rPr>
      <t>50° (between 45° and 60°)</t>
    </r>
  </si>
  <si>
    <t>izmerjeno temperaturno območje objekta: (najmanj) od -20 ° C do 120 ° C</t>
  </si>
  <si>
    <t>measured object temperature range: (at least) from -20°C to 120°C</t>
  </si>
  <si>
    <t>natančnost: (najmanj) ± 3 ° C</t>
  </si>
  <si>
    <r>
      <t xml:space="preserve">accuracy: (at least) </t>
    </r>
    <r>
      <rPr>
        <sz val="10"/>
        <color rgb="FF000000"/>
        <rFont val="Calibri"/>
        <family val="2"/>
      </rPr>
      <t>± 3°C</t>
    </r>
  </si>
  <si>
    <t>zaščita: (vsaj) IP66</t>
  </si>
  <si>
    <t>protection: (at least) IP66</t>
  </si>
  <si>
    <t>softare za pridobivanje in analizo toplotne slike</t>
  </si>
  <si>
    <t>softare for thermal image acqusition and analysis</t>
  </si>
  <si>
    <t>Napajanje prek etherneta</t>
  </si>
  <si>
    <t>Power over Ethernet</t>
  </si>
  <si>
    <t>Povzetek ponudbe / Summary</t>
  </si>
  <si>
    <t>Št. sklopa / Lot No.</t>
  </si>
  <si>
    <t>Opis / Description</t>
  </si>
  <si>
    <t xml:space="preserve">Znesek v EUR brez DDV/ Value excluding VAT </t>
  </si>
  <si>
    <t>Znesek v EUR z DDV / Value with VAT</t>
  </si>
  <si>
    <t>1.</t>
  </si>
  <si>
    <t>2.</t>
  </si>
  <si>
    <t>3.</t>
  </si>
  <si>
    <t>4.</t>
  </si>
  <si>
    <t>5.</t>
  </si>
  <si>
    <t>6.</t>
  </si>
  <si>
    <t>7.</t>
  </si>
  <si>
    <t>8.</t>
  </si>
  <si>
    <t>9.</t>
  </si>
  <si>
    <t>10.</t>
  </si>
  <si>
    <t>11.</t>
  </si>
  <si>
    <t>12.</t>
  </si>
  <si>
    <t>13.</t>
  </si>
  <si>
    <t>14.</t>
  </si>
  <si>
    <t>15.</t>
  </si>
  <si>
    <t>16</t>
  </si>
  <si>
    <t>17.</t>
  </si>
  <si>
    <t>18.</t>
  </si>
  <si>
    <t>19.</t>
  </si>
  <si>
    <t>20.</t>
  </si>
  <si>
    <t>21.</t>
  </si>
  <si>
    <t>22.</t>
  </si>
  <si>
    <t>23.</t>
  </si>
  <si>
    <t>SKUPAJ / TOTAL</t>
  </si>
  <si>
    <r>
      <rPr>
        <b/>
        <sz val="10"/>
        <color rgb="FF000000"/>
        <rFont val="Calibri"/>
        <family val="2"/>
      </rPr>
      <t>Navodila ponudnikom:</t>
    </r>
    <r>
      <rPr>
        <sz val="10"/>
        <color rgb="FF000000"/>
        <rFont val="Calibri"/>
        <family val="2"/>
      </rPr>
      <t xml:space="preserve"> Ponudnik izpolni za vsak sklop, ki ga ponuja, le </t>
    </r>
    <r>
      <rPr>
        <b/>
        <sz val="10"/>
        <color rgb="FF000000"/>
        <rFont val="Calibri"/>
        <family val="2"/>
        <charset val="238"/>
      </rPr>
      <t>sivo označene vrstice</t>
    </r>
    <r>
      <rPr>
        <sz val="10"/>
        <color rgb="FF000000"/>
        <rFont val="Calibri"/>
        <family val="2"/>
      </rPr>
      <t xml:space="preserve"> v posameznem zavihku za sklop, ki ga ponuja (cena na enoto brez DDV in stopnja DDV v %, proizvajalec, naziv in/ali št. opreme, rok odbave, ponujeno garancijsko obdobje)</t>
    </r>
  </si>
  <si>
    <r>
      <rPr>
        <b/>
        <sz val="10"/>
        <color rgb="FF000000"/>
        <rFont val="Calibri"/>
        <family val="2"/>
      </rPr>
      <t>Instructions to Tenderers:</t>
    </r>
    <r>
      <rPr>
        <sz val="10"/>
        <color rgb="FF000000"/>
        <rFont val="Calibri"/>
        <family val="2"/>
      </rPr>
      <t xml:space="preserve"> The Tenderers fill in only the </t>
    </r>
    <r>
      <rPr>
        <b/>
        <sz val="10"/>
        <color rgb="FF000000"/>
        <rFont val="Calibri"/>
        <family val="2"/>
        <charset val="238"/>
      </rPr>
      <t>gray marked Row for each Lot offered</t>
    </r>
    <r>
      <rPr>
        <sz val="10"/>
        <color rgb="FF000000"/>
        <rFont val="Calibri"/>
        <family val="2"/>
      </rPr>
      <t xml:space="preserve"> (unit price without VAT and the VAT rate in %, Manufacturer and Brand and/or No. of equipment, delivery date, warranty period)</t>
    </r>
  </si>
  <si>
    <t>Namizni digitalni multimeter / Bench Digital Multimeter</t>
  </si>
  <si>
    <t>Set za nizkošumno analizo zvoka in vibracij / Set for low nois sound and vibration analysis</t>
  </si>
  <si>
    <t>Diagnostični avdiometer / Diagnostic audiometer</t>
  </si>
  <si>
    <t>Komplet toplotnih kamer / Thermal cameras set</t>
  </si>
  <si>
    <t>Filtracijski sistem / Filtration System</t>
  </si>
  <si>
    <t xml:space="preserve">Zmogljiv ultrazvok / Powerful Ultrasonicator </t>
  </si>
  <si>
    <t>Analizator velikosti delcev in površinskega naboja / Particle size and surface charge analyzer</t>
  </si>
  <si>
    <t>Slikovni mikroskop FT-IR / FT-IR imaging microscope</t>
  </si>
  <si>
    <t>Resistograf / Resistograph</t>
  </si>
  <si>
    <t>Horizontalna stresalna mizica za stresalnik dolgega hoda / Horizontal shaking table for the long-stroke shaker</t>
  </si>
  <si>
    <t>Števec delcev z vgrajeno kamero / Particle counter with built-in camera</t>
  </si>
  <si>
    <t>Vijačni merilnik izvlečne sile/  Screw Withdrawal Force Meter</t>
  </si>
  <si>
    <t>Računalniški program 3 muri / Computer software 3 muri</t>
  </si>
  <si>
    <t>Računalniški program Pix4d / Computer software Pix4d</t>
  </si>
  <si>
    <t>Dron Mavic Air 2 / Drone Mavic Air 2</t>
  </si>
  <si>
    <t>Nakup in 3 letno vzdrževanje licence – VASP / License with 3 year maintenance - VASP</t>
  </si>
  <si>
    <t>Digitalni senzor ogljikovega dioksida in senzor zračnega tlaka / Digital carbon dioxide sensor and atmospheric pressure sensor</t>
  </si>
  <si>
    <t>Spektrometer za merjenje osvetljenosti, barvne temperature, indeksa barvnega videza, utripanja svetlobe in porazdelitve spektralne moči / Spectrometer for measurement of illuminance, correlated color temperature, color rendering index, flicker and spectral power distribution</t>
  </si>
  <si>
    <t>Meritveno orodje za diagnostiko hrbtenice s programsko opremoj / Tool for assesment and diagnostic of spine with software</t>
  </si>
  <si>
    <t>Orodje za spremljanje linearnih premikov, hitrosti in pospeškov / A tool for monitoring linear displacements, velocities and accelerations</t>
  </si>
  <si>
    <t>Naprava za linearno merjenje upora zračnega toka / Airflow resistance measurement device</t>
  </si>
  <si>
    <t>Sistem za merjenje časovno-prostorskih spremenljivk med gibanjem (hoja, tek, skoki) in biomehansko analizo gibanja / System for movement analysis and functional assessment. It detects relevant spatio-temporal parameters for gait, running or other test types and allows monitoring of subject’s condition on a constant basis, detecting movement abnormalities, and mechanical inefficiencies</t>
  </si>
  <si>
    <t>Predmet naročila / Subject of Tender: 
Nakup raznovrstne opreme za potrebe Centra odličnosti za raziskave in inovacije na področju obnovljivih materialov in zdravega bivanjskega okolja" (23 sklopov) 
The purchase of various equipment for the needs of Innorenew CoE Renewable materials and healthy environments research and innovation centre of excellence (23 Lots)
Naročnik / Contracting Authority:
InnoRenew CoE Center odličnosti za raziskave in inovacije na področju obnovljivih materialov in zdravega bivanjskega okolja, Livade 6, 6310 Izola - Isola</t>
  </si>
  <si>
    <t>Sklop 17 / Lot 17</t>
  </si>
  <si>
    <t>Sklop  23 / Lot 23</t>
  </si>
  <si>
    <t>Vzdrževanje in podpora programske opreme vključuje naslednje:
- pomoč pri nameščanju programske opreme
- pravica do nove, najnovejše različice programske opreme, za katero ima stranka licenco
- pravica do popravkov obstoječe različice programske opreme
- tehnična podpora na daljvo pri odkrivanju napak pri delu s programom od 9:00 do 15:00 vsak delovni dan.
- osebni posvet do 2 uri na leto
- spletni tečaj za uporabo programa
- organizacija spletnih seminarjev</t>
  </si>
  <si>
    <t>Software maintenance and support includes the following:
- help with software installation
- the right to a new, latest version of the software for which the customer is licensed
- the right to make corrections to an existing version of the software
- remote technical support in detecting errors in working with the program from 9:00 to 15:00 every working day.
- personal consultation up to 2 hours a year
- online course for using the program
- organization of webinars "</t>
  </si>
  <si>
    <t>Podporno obdobje: 24 mesecev od dobave / prevzema.</t>
  </si>
  <si>
    <t>Support period: 24 months from the delivery/acceptance.</t>
  </si>
  <si>
    <t>podporno obdobje/ support period:</t>
  </si>
  <si>
    <t>Podporno obdobje: 12 mesecev od dobave / prevzema.</t>
  </si>
  <si>
    <t>Support period: 12 months from the delivery/acceptance.</t>
  </si>
  <si>
    <t>DIC: 12MP sistem za optično merjenje 3D pomikov in deformacij na površini</t>
  </si>
  <si>
    <t>DIC: 12MP system for optical measurement of 3D displacements and deformations on the surface</t>
  </si>
  <si>
    <t>DIC: 12MP sistem za optično merjenje 3D pomikov in deformacij na površini / DIC: 12MP system for optical measurement of 3D displacements and deformations on the surface displacements and deformations on the surface</t>
  </si>
  <si>
    <t>Nastavljiva 12MP senzorska glava</t>
  </si>
  <si>
    <t>Adjustable 12MP sensor head</t>
  </si>
  <si>
    <t>Stabilen stativ za nastavljivo senzorsko glavo</t>
  </si>
  <si>
    <t xml:space="preserve">Stable tripod for the adjustable sensor head </t>
  </si>
  <si>
    <t>Krmilnik</t>
  </si>
  <si>
    <t xml:space="preserve">Testing Controller  </t>
  </si>
  <si>
    <t>Programska oprema</t>
  </si>
  <si>
    <t>Software</t>
  </si>
  <si>
    <t>- Senzorski gonilnik omogoča nastavitve in kalibracijo, merjenje zbiranja podatkov in upravljanje projektov, komunikacijo s preizkusnim krmilnikom</t>
  </si>
  <si>
    <t>- Sensor Driver enables setup and calibration,  measuring data acquisition and project administration, communication with the testing controller</t>
  </si>
  <si>
    <t xml:space="preserve"> - Razširitev senzorskega gonilnika za celovite funkcije zajema slik, sledenje deformacijam v realnem času, merjenje sond</t>
  </si>
  <si>
    <t xml:space="preserve"> - Sensor Driver Extension for comprehensive image acquisition functions, Live deformation tracking, Touch probe measurement</t>
  </si>
  <si>
    <t xml:space="preserve"> - odpiranje in urejanje obstoječih projektov, uvoz zunanjih slik, obdelava slik in analiza deformacij, uvoz oblakov točk, poligonskih mrež, uvoz podatkov CAD</t>
  </si>
  <si>
    <t xml:space="preserve"> - Open and editing of existing projects, Import of external images, Image processing and deformation analysis,  Import of point clouds, polygon meshes, Import of CAD data</t>
  </si>
  <si>
    <t xml:space="preserve"> -  avtomatizacija delovnega toka s parametričnim konceptom GOM, prilagajanje s predlogami, skriptami in paketi</t>
  </si>
  <si>
    <t xml:space="preserve"> - Workflow automation with GOM’s parametric concept, Customization with templates, Scripting and packages </t>
  </si>
  <si>
    <t xml:space="preserve"> - Integrirane možnosti vrednotenja (določitev materialnih parametrov, uvoz FEM modelov, analiza vibracij, modul za termografijo, analiza meje oblikovanja)</t>
  </si>
  <si>
    <t xml:space="preserve"> - Integrated evaluation options (Determination of material parameters,  FEM importing, Vibration analysis, Thermography module,  Forming limit analysis)</t>
  </si>
  <si>
    <t>Zahtevana polna kompatibilnost s starejšim sistemom Aramis 5MP</t>
  </si>
  <si>
    <t xml:space="preserve">Full compatibility with older Aramis 5MP system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</si>
</sst>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38" x14ac:knownFonts="1">
    <font>
      <sz val="11"/>
      <color rgb="FF000000"/>
      <name val="Calibri"/>
      <family val="2"/>
      <charset val="1"/>
    </font>
    <font>
      <sz val="11"/>
      <color theme="1"/>
      <name val="Calibri"/>
      <family val="2"/>
      <scheme val="minor"/>
    </font>
    <font>
      <sz val="11"/>
      <color theme="1"/>
      <name val="Calibri"/>
      <family val="2"/>
      <scheme val="minor"/>
    </font>
    <font>
      <b/>
      <sz val="10"/>
      <color rgb="FF000000"/>
      <name val="Arial"/>
      <family val="2"/>
    </font>
    <font>
      <b/>
      <sz val="10"/>
      <name val="Arial"/>
      <family val="2"/>
    </font>
    <font>
      <sz val="10"/>
      <color rgb="FF000000"/>
      <name val="Arial"/>
      <family val="2"/>
    </font>
    <font>
      <b/>
      <sz val="10"/>
      <color theme="1"/>
      <name val="Arial"/>
      <family val="2"/>
    </font>
    <font>
      <sz val="10"/>
      <name val="Arial"/>
      <family val="2"/>
    </font>
    <font>
      <sz val="11"/>
      <color rgb="FF000000"/>
      <name val="Calibri"/>
      <family val="2"/>
      <charset val="1"/>
    </font>
    <font>
      <b/>
      <sz val="11"/>
      <color theme="1"/>
      <name val="Calibri"/>
      <family val="2"/>
      <charset val="238"/>
      <scheme val="minor"/>
    </font>
    <font>
      <b/>
      <sz val="11"/>
      <color rgb="FF000000"/>
      <name val="Calibri"/>
      <family val="2"/>
      <charset val="1"/>
    </font>
    <font>
      <b/>
      <sz val="11"/>
      <name val="Calibri"/>
      <family val="2"/>
      <charset val="1"/>
    </font>
    <font>
      <sz val="11"/>
      <name val="Calibri"/>
      <family val="2"/>
      <charset val="1"/>
    </font>
    <font>
      <sz val="11"/>
      <color rgb="FF222222"/>
      <name val="Calibri"/>
      <family val="2"/>
      <charset val="1"/>
    </font>
    <font>
      <sz val="10"/>
      <color theme="1"/>
      <name val="Arial"/>
      <family val="2"/>
    </font>
    <font>
      <sz val="10"/>
      <name val="Arial"/>
      <family val="2"/>
      <charset val="238"/>
    </font>
    <font>
      <sz val="10"/>
      <color theme="1"/>
      <name val="Arial"/>
      <family val="2"/>
      <charset val="238"/>
    </font>
    <font>
      <b/>
      <sz val="10"/>
      <color rgb="FF000000"/>
      <name val="Arial"/>
      <family val="2"/>
      <charset val="238"/>
    </font>
    <font>
      <sz val="10"/>
      <color rgb="FF000000"/>
      <name val="Arial"/>
      <family val="2"/>
      <charset val="238"/>
    </font>
    <font>
      <sz val="10"/>
      <color rgb="FFFF0000"/>
      <name val="Arial"/>
      <family val="2"/>
    </font>
    <font>
      <sz val="11"/>
      <color rgb="FF000000"/>
      <name val="Arial"/>
      <family val="2"/>
    </font>
    <font>
      <b/>
      <sz val="10"/>
      <color theme="1"/>
      <name val="Arial"/>
      <family val="2"/>
      <charset val="238"/>
    </font>
    <font>
      <b/>
      <sz val="10"/>
      <name val="Arial"/>
      <family val="2"/>
      <charset val="238"/>
    </font>
    <font>
      <b/>
      <sz val="11"/>
      <color rgb="FF000000"/>
      <name val="Arial"/>
      <family val="2"/>
      <charset val="1"/>
    </font>
    <font>
      <sz val="11"/>
      <color rgb="FF000000"/>
      <name val="Arial"/>
      <family val="2"/>
      <charset val="1"/>
    </font>
    <font>
      <sz val="11"/>
      <name val="Arial"/>
      <family val="2"/>
      <charset val="1"/>
    </font>
    <font>
      <vertAlign val="superscript"/>
      <sz val="10"/>
      <color rgb="FF000000"/>
      <name val="Arial"/>
      <family val="2"/>
    </font>
    <font>
      <vertAlign val="subscript"/>
      <sz val="10"/>
      <color rgb="FF000000"/>
      <name val="Arial"/>
      <family val="2"/>
    </font>
    <font>
      <sz val="10"/>
      <color rgb="FF000000"/>
      <name val="Calibri"/>
      <family val="2"/>
    </font>
    <font>
      <sz val="10"/>
      <color rgb="FF00B0F0"/>
      <name val="Arial"/>
      <family val="2"/>
    </font>
    <font>
      <b/>
      <sz val="9"/>
      <color theme="1"/>
      <name val="Calibri"/>
      <family val="2"/>
      <charset val="238"/>
      <scheme val="minor"/>
    </font>
    <font>
      <b/>
      <sz val="11"/>
      <name val="Arial"/>
      <family val="2"/>
      <charset val="238"/>
    </font>
    <font>
      <b/>
      <sz val="8"/>
      <name val="Arial"/>
      <family val="2"/>
      <charset val="238"/>
    </font>
    <font>
      <sz val="8"/>
      <color rgb="FF000000"/>
      <name val="Arial"/>
      <family val="2"/>
      <charset val="238"/>
    </font>
    <font>
      <b/>
      <sz val="8"/>
      <name val="Calibri"/>
      <family val="2"/>
      <charset val="238"/>
      <scheme val="minor"/>
    </font>
    <font>
      <sz val="8"/>
      <name val="Arial"/>
      <family val="2"/>
      <charset val="238"/>
    </font>
    <font>
      <b/>
      <sz val="10"/>
      <color rgb="FF000000"/>
      <name val="Calibri"/>
      <family val="2"/>
    </font>
    <font>
      <b/>
      <sz val="10"/>
      <color rgb="FF000000"/>
      <name val="Calibri"/>
      <family val="2"/>
      <charset val="238"/>
    </font>
  </fonts>
  <fills count="17">
    <fill>
      <patternFill patternType="none"/>
    </fill>
    <fill>
      <patternFill patternType="gray125"/>
    </fill>
    <fill>
      <patternFill patternType="solid">
        <fgColor rgb="FFB4C7E7"/>
        <bgColor rgb="FFB4C6E7"/>
      </patternFill>
    </fill>
    <fill>
      <patternFill patternType="solid">
        <fgColor rgb="FFBFBFBF"/>
        <bgColor rgb="FFB4C6E7"/>
      </patternFill>
    </fill>
    <fill>
      <patternFill patternType="solid">
        <fgColor rgb="FFA9D08E"/>
        <bgColor rgb="FFA9D18E"/>
      </patternFill>
    </fill>
    <fill>
      <patternFill patternType="solid">
        <fgColor rgb="FFB4C6E7"/>
        <bgColor rgb="FFB4C7E7"/>
      </patternFill>
    </fill>
    <fill>
      <patternFill patternType="solid">
        <fgColor theme="9" tint="0.39997558519241921"/>
        <bgColor indexed="64"/>
      </patternFill>
    </fill>
    <fill>
      <patternFill patternType="solid">
        <fgColor rgb="FFB4C7E7"/>
        <bgColor rgb="FFBFBFBF"/>
      </patternFill>
    </fill>
    <fill>
      <patternFill patternType="solid">
        <fgColor rgb="FFA9D18E"/>
        <bgColor rgb="FFBFBFBF"/>
      </patternFill>
    </fill>
    <fill>
      <patternFill patternType="solid">
        <fgColor rgb="FFBFBFBF"/>
        <bgColor rgb="FFB4C7E7"/>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A9D08E"/>
        <bgColor indexed="64"/>
      </patternFill>
    </fill>
    <fill>
      <patternFill patternType="solid">
        <fgColor rgb="FFA9D18E"/>
        <bgColor rgb="FFA9D08E"/>
      </patternFill>
    </fill>
    <fill>
      <patternFill patternType="solid">
        <fgColor theme="0" tint="-4.9989318521683403E-2"/>
        <bgColor indexed="64"/>
      </patternFill>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indexed="64"/>
      </left>
      <right/>
      <top/>
      <bottom/>
      <diagonal/>
    </border>
    <border>
      <left style="thin">
        <color indexed="64"/>
      </left>
      <right style="thin">
        <color indexed="64"/>
      </right>
      <top/>
      <bottom/>
      <diagonal/>
    </border>
    <border>
      <left style="thin">
        <color auto="1"/>
      </left>
      <right style="thin">
        <color auto="1"/>
      </right>
      <top/>
      <bottom style="thin">
        <color auto="1"/>
      </bottom>
      <diagonal/>
    </border>
    <border>
      <left/>
      <right style="thin">
        <color indexed="64"/>
      </right>
      <top/>
      <bottom/>
      <diagonal/>
    </border>
    <border>
      <left style="medium">
        <color auto="1"/>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64"/>
      </left>
      <right/>
      <top style="medium">
        <color auto="1"/>
      </top>
      <bottom style="medium">
        <color auto="1"/>
      </bottom>
      <diagonal/>
    </border>
    <border>
      <left style="medium">
        <color indexed="64"/>
      </left>
      <right/>
      <top/>
      <bottom/>
      <diagonal/>
    </border>
    <border>
      <left style="medium">
        <color auto="1"/>
      </left>
      <right/>
      <top style="medium">
        <color auto="1"/>
      </top>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s>
  <cellStyleXfs count="6">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9" fontId="8" fillId="0" borderId="0" applyFont="0" applyFill="0" applyBorder="0" applyAlignment="0" applyProtection="0"/>
  </cellStyleXfs>
  <cellXfs count="279">
    <xf numFmtId="0" fontId="0" fillId="0" borderId="0" xfId="0"/>
    <xf numFmtId="0" fontId="3" fillId="0" borderId="1" xfId="0" applyFont="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xf numFmtId="0" fontId="5" fillId="3" borderId="1" xfId="0" applyFont="1" applyFill="1" applyBorder="1"/>
    <xf numFmtId="0" fontId="5" fillId="0" borderId="0" xfId="0" applyFont="1" applyAlignment="1">
      <alignment horizontal="center" vertical="center"/>
    </xf>
    <xf numFmtId="0" fontId="5" fillId="3" borderId="1" xfId="0" applyFont="1" applyFill="1" applyBorder="1" applyAlignment="1">
      <alignment horizontal="center" vertical="center"/>
    </xf>
    <xf numFmtId="0" fontId="5" fillId="0" borderId="0" xfId="0" applyFont="1" applyAlignment="1">
      <alignment horizontal="left" vertical="center"/>
    </xf>
    <xf numFmtId="165"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9" fontId="3" fillId="3" borderId="1" xfId="0" applyNumberFormat="1" applyFont="1" applyFill="1" applyBorder="1" applyAlignment="1">
      <alignment horizontal="center" vertical="center"/>
    </xf>
    <xf numFmtId="0" fontId="5" fillId="5" borderId="1" xfId="0" applyFont="1" applyFill="1" applyBorder="1" applyAlignment="1">
      <alignment wrapText="1"/>
    </xf>
    <xf numFmtId="0" fontId="5" fillId="0" borderId="0" xfId="0" applyFont="1" applyBorder="1"/>
    <xf numFmtId="0" fontId="5" fillId="0" borderId="0" xfId="0" applyFont="1" applyBorder="1" applyAlignment="1">
      <alignment wrapText="1"/>
    </xf>
    <xf numFmtId="0" fontId="3" fillId="4" borderId="2" xfId="0" applyFont="1" applyFill="1" applyBorder="1" applyAlignment="1">
      <alignment horizontal="center" vertical="center" wrapText="1"/>
    </xf>
    <xf numFmtId="0" fontId="3" fillId="0" borderId="3" xfId="0" applyFont="1" applyBorder="1" applyAlignment="1">
      <alignment vertical="center"/>
    </xf>
    <xf numFmtId="0" fontId="3" fillId="0" borderId="3" xfId="0" applyFont="1" applyBorder="1" applyAlignment="1">
      <alignment horizontal="center" vertical="center" wrapText="1"/>
    </xf>
    <xf numFmtId="0" fontId="6" fillId="6" borderId="1" xfId="0" applyFont="1" applyFill="1" applyBorder="1" applyAlignment="1">
      <alignment horizontal="center" vertical="center"/>
    </xf>
    <xf numFmtId="0" fontId="5" fillId="0" borderId="1" xfId="0" applyFont="1" applyBorder="1" applyAlignment="1">
      <alignment wrapText="1"/>
    </xf>
    <xf numFmtId="0" fontId="7" fillId="0" borderId="1" xfId="0" applyFont="1" applyBorder="1" applyAlignment="1">
      <alignment wrapText="1"/>
    </xf>
    <xf numFmtId="0" fontId="7" fillId="0" borderId="0" xfId="0" applyFont="1" applyAlignment="1">
      <alignment wrapText="1"/>
    </xf>
    <xf numFmtId="9" fontId="3" fillId="0" borderId="0" xfId="0" applyNumberFormat="1" applyFont="1" applyFill="1" applyBorder="1" applyAlignment="1">
      <alignment horizontal="center" vertical="center"/>
    </xf>
    <xf numFmtId="2" fontId="3" fillId="0" borderId="0" xfId="0" applyNumberFormat="1" applyFont="1" applyBorder="1" applyAlignment="1">
      <alignment horizontal="center" vertical="center"/>
    </xf>
    <xf numFmtId="4" fontId="4" fillId="5" borderId="3" xfId="0" applyNumberFormat="1" applyFont="1" applyFill="1" applyBorder="1" applyAlignment="1" applyProtection="1">
      <alignment horizontal="center" vertical="center" wrapText="1"/>
      <protection locked="0"/>
    </xf>
    <xf numFmtId="4" fontId="4" fillId="5" borderId="3" xfId="0" applyNumberFormat="1" applyFont="1" applyFill="1" applyBorder="1" applyAlignment="1">
      <alignment horizontal="center" vertical="center" wrapText="1"/>
    </xf>
    <xf numFmtId="164" fontId="4" fillId="5" borderId="3"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lignment horizontal="center" vertical="center"/>
    </xf>
    <xf numFmtId="4" fontId="3" fillId="0" borderId="2" xfId="0" applyNumberFormat="1" applyFont="1" applyBorder="1" applyAlignment="1">
      <alignment horizontal="center" vertical="center"/>
    </xf>
    <xf numFmtId="4" fontId="3" fillId="0" borderId="1" xfId="0" applyNumberFormat="1" applyFont="1" applyBorder="1" applyAlignment="1">
      <alignment horizontal="center" vertical="center"/>
    </xf>
    <xf numFmtId="0" fontId="4" fillId="4" borderId="1" xfId="0" applyFont="1" applyFill="1" applyBorder="1" applyAlignment="1">
      <alignment horizontal="center" vertical="center"/>
    </xf>
    <xf numFmtId="0" fontId="10" fillId="0" borderId="1" xfId="0" applyFont="1" applyBorder="1"/>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164" fontId="11" fillId="7" borderId="1" xfId="0" applyNumberFormat="1" applyFont="1" applyFill="1" applyBorder="1" applyAlignment="1" applyProtection="1">
      <alignment horizontal="center" wrapText="1"/>
      <protection locked="0"/>
    </xf>
    <xf numFmtId="4" fontId="11" fillId="7" borderId="1" xfId="0" applyNumberFormat="1" applyFont="1" applyFill="1" applyBorder="1" applyAlignment="1" applyProtection="1">
      <alignment horizontal="center" wrapText="1"/>
      <protection locked="0"/>
    </xf>
    <xf numFmtId="4" fontId="11" fillId="7" borderId="1" xfId="0" applyNumberFormat="1" applyFont="1" applyFill="1" applyBorder="1" applyAlignment="1">
      <alignment horizontal="center" wrapText="1"/>
    </xf>
    <xf numFmtId="165" fontId="11" fillId="7" borderId="1" xfId="0" applyNumberFormat="1" applyFont="1" applyFill="1" applyBorder="1" applyAlignment="1">
      <alignment horizontal="center" wrapText="1"/>
    </xf>
    <xf numFmtId="166" fontId="11" fillId="7" borderId="1" xfId="0" applyNumberFormat="1" applyFont="1" applyFill="1" applyBorder="1" applyAlignment="1">
      <alignment horizontal="center" wrapText="1"/>
    </xf>
    <xf numFmtId="0" fontId="11" fillId="7" borderId="1" xfId="0" applyFont="1" applyFill="1" applyBorder="1" applyAlignment="1" applyProtection="1">
      <alignment horizontal="center" wrapText="1"/>
      <protection locked="0"/>
    </xf>
    <xf numFmtId="0" fontId="10" fillId="8" borderId="1" xfId="0" applyFont="1" applyFill="1" applyBorder="1" applyAlignment="1">
      <alignment horizontal="center" vertical="center"/>
    </xf>
    <xf numFmtId="0" fontId="0" fillId="9" borderId="1" xfId="0" applyFill="1" applyBorder="1"/>
    <xf numFmtId="0" fontId="0" fillId="0" borderId="4" xfId="0" applyBorder="1" applyAlignment="1">
      <alignment vertical="top" wrapText="1"/>
    </xf>
    <xf numFmtId="0" fontId="0" fillId="0" borderId="5" xfId="0" applyBorder="1" applyAlignment="1">
      <alignment vertical="top" wrapText="1"/>
    </xf>
    <xf numFmtId="0" fontId="0" fillId="0" borderId="0" xfId="0" applyAlignment="1">
      <alignment wrapText="1"/>
    </xf>
    <xf numFmtId="0" fontId="0" fillId="0" borderId="6" xfId="0" applyBorder="1" applyAlignment="1">
      <alignment vertical="top" wrapText="1"/>
    </xf>
    <xf numFmtId="0" fontId="0" fillId="0" borderId="0" xfId="0" applyAlignment="1">
      <alignment horizontal="left" vertical="center"/>
    </xf>
    <xf numFmtId="0" fontId="0" fillId="0" borderId="7" xfId="0" applyBorder="1" applyAlignment="1">
      <alignment wrapText="1"/>
    </xf>
    <xf numFmtId="0" fontId="0" fillId="7" borderId="1" xfId="0" applyFill="1" applyBorder="1" applyAlignment="1">
      <alignment wrapText="1"/>
    </xf>
    <xf numFmtId="0" fontId="12" fillId="0" borderId="7" xfId="0" applyFont="1" applyBorder="1" applyAlignment="1">
      <alignment wrapText="1"/>
    </xf>
    <xf numFmtId="0" fontId="12" fillId="0" borderId="8" xfId="0" applyFont="1" applyBorder="1" applyAlignment="1">
      <alignment wrapText="1"/>
    </xf>
    <xf numFmtId="0" fontId="12" fillId="0" borderId="0" xfId="0" applyFont="1" applyBorder="1" applyAlignment="1">
      <alignment wrapText="1"/>
    </xf>
    <xf numFmtId="164" fontId="11" fillId="7" borderId="1" xfId="0" applyNumberFormat="1" applyFont="1" applyFill="1" applyBorder="1" applyAlignment="1" applyProtection="1">
      <alignment horizontal="center" vertical="center" wrapText="1"/>
      <protection locked="0"/>
    </xf>
    <xf numFmtId="4" fontId="11" fillId="7" borderId="1" xfId="0" applyNumberFormat="1" applyFont="1" applyFill="1" applyBorder="1" applyAlignment="1" applyProtection="1">
      <alignment horizontal="center" vertical="center" wrapText="1"/>
      <protection locked="0"/>
    </xf>
    <xf numFmtId="4" fontId="11" fillId="7" borderId="1" xfId="0" applyNumberFormat="1"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6" fontId="11" fillId="7" borderId="1" xfId="0" applyNumberFormat="1" applyFont="1" applyFill="1" applyBorder="1" applyAlignment="1">
      <alignment horizontal="center" vertical="center" wrapText="1"/>
    </xf>
    <xf numFmtId="0" fontId="11" fillId="7" borderId="1" xfId="0" applyFont="1" applyFill="1" applyBorder="1" applyAlignment="1" applyProtection="1">
      <alignment horizontal="center" vertical="center" wrapText="1"/>
      <protection locked="0"/>
    </xf>
    <xf numFmtId="0" fontId="10" fillId="8" borderId="1" xfId="0" applyFont="1" applyFill="1" applyBorder="1" applyAlignment="1">
      <alignment horizontal="center" vertical="center" wrapText="1"/>
    </xf>
    <xf numFmtId="0" fontId="10" fillId="0" borderId="0" xfId="0" applyFont="1" applyAlignment="1">
      <alignment horizontal="right"/>
    </xf>
    <xf numFmtId="0" fontId="0" fillId="0" borderId="4" xfId="0" applyBorder="1" applyAlignment="1">
      <alignment wrapText="1"/>
    </xf>
    <xf numFmtId="0" fontId="0" fillId="9" borderId="10" xfId="0" applyFill="1" applyBorder="1"/>
    <xf numFmtId="0" fontId="0" fillId="7" borderId="7" xfId="0" applyFill="1" applyBorder="1" applyAlignment="1">
      <alignment wrapText="1"/>
    </xf>
    <xf numFmtId="0" fontId="0" fillId="0" borderId="0" xfId="0" applyAlignment="1">
      <alignment vertical="top"/>
    </xf>
    <xf numFmtId="0" fontId="0" fillId="0" borderId="10" xfId="0" applyBorder="1" applyAlignment="1">
      <alignment wrapText="1"/>
    </xf>
    <xf numFmtId="0" fontId="0" fillId="0" borderId="10" xfId="0" applyBorder="1" applyAlignment="1">
      <alignment vertical="top" wrapText="1"/>
    </xf>
    <xf numFmtId="0" fontId="0" fillId="0" borderId="0" xfId="0" applyFill="1" applyBorder="1" applyAlignment="1">
      <alignment wrapText="1"/>
    </xf>
    <xf numFmtId="0" fontId="0" fillId="0" borderId="0" xfId="0" applyFill="1" applyBorder="1"/>
    <xf numFmtId="0" fontId="0" fillId="9" borderId="7" xfId="0" applyFill="1" applyBorder="1"/>
    <xf numFmtId="0" fontId="10" fillId="8" borderId="3" xfId="0" applyFont="1" applyFill="1" applyBorder="1" applyAlignment="1">
      <alignment horizontal="center" vertical="center"/>
    </xf>
    <xf numFmtId="0" fontId="0" fillId="0" borderId="9" xfId="0" applyBorder="1" applyAlignment="1">
      <alignment wrapText="1"/>
    </xf>
    <xf numFmtId="0" fontId="0" fillId="0" borderId="4" xfId="0" applyBorder="1" applyAlignment="1">
      <alignment vertical="top"/>
    </xf>
    <xf numFmtId="49" fontId="10" fillId="8" borderId="1" xfId="0" applyNumberFormat="1" applyFont="1" applyFill="1" applyBorder="1" applyAlignment="1">
      <alignment horizontal="center" vertical="center"/>
    </xf>
    <xf numFmtId="0" fontId="10" fillId="0" borderId="0" xfId="0" applyFont="1"/>
    <xf numFmtId="2" fontId="10" fillId="0" borderId="0" xfId="0" applyNumberFormat="1" applyFont="1"/>
    <xf numFmtId="2" fontId="0" fillId="0" borderId="0" xfId="0" applyNumberFormat="1"/>
    <xf numFmtId="0" fontId="13" fillId="0" borderId="10" xfId="0" applyFont="1" applyBorder="1" applyAlignment="1">
      <alignment vertical="center"/>
    </xf>
    <xf numFmtId="0" fontId="13" fillId="0" borderId="0" xfId="0" applyFont="1" applyAlignment="1">
      <alignment vertical="center"/>
    </xf>
    <xf numFmtId="49" fontId="0" fillId="0" borderId="0" xfId="0" applyNumberFormat="1" applyAlignment="1">
      <alignment horizontal="left" vertical="center"/>
    </xf>
    <xf numFmtId="49" fontId="10" fillId="0" borderId="0" xfId="0" applyNumberFormat="1" applyFont="1" applyAlignment="1">
      <alignment vertical="top"/>
    </xf>
    <xf numFmtId="49" fontId="0" fillId="0" borderId="0" xfId="0" applyNumberFormat="1" applyAlignment="1">
      <alignment horizontal="left" vertical="top"/>
    </xf>
    <xf numFmtId="49" fontId="0" fillId="0" borderId="0" xfId="0" applyNumberFormat="1" applyAlignment="1">
      <alignment vertical="top"/>
    </xf>
    <xf numFmtId="49" fontId="0" fillId="0" borderId="0" xfId="0" applyNumberFormat="1" applyAlignment="1">
      <alignment horizontal="justify" vertical="center"/>
    </xf>
    <xf numFmtId="49" fontId="10" fillId="0" borderId="0" xfId="0" applyNumberFormat="1" applyFont="1" applyAlignment="1">
      <alignment horizontal="justify" vertical="center"/>
    </xf>
    <xf numFmtId="49" fontId="10" fillId="0" borderId="0" xfId="0" applyNumberFormat="1" applyFont="1" applyAlignment="1">
      <alignment horizontal="left" vertical="center"/>
    </xf>
    <xf numFmtId="49" fontId="0" fillId="0" borderId="0" xfId="0" applyNumberFormat="1"/>
    <xf numFmtId="2" fontId="10" fillId="9" borderId="1" xfId="0" applyNumberFormat="1" applyFont="1" applyFill="1" applyBorder="1" applyAlignment="1">
      <alignment horizontal="center" vertical="center"/>
    </xf>
    <xf numFmtId="9" fontId="10" fillId="9" borderId="1" xfId="5" applyFont="1" applyFill="1" applyBorder="1" applyAlignment="1" applyProtection="1">
      <alignment horizontal="center" vertical="center"/>
    </xf>
    <xf numFmtId="2" fontId="10" fillId="0" borderId="1" xfId="0" applyNumberFormat="1" applyFont="1" applyBorder="1" applyAlignment="1">
      <alignment horizontal="center" vertical="center"/>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164" fontId="4" fillId="10" borderId="2" xfId="1" applyNumberFormat="1" applyFont="1" applyFill="1" applyBorder="1" applyAlignment="1" applyProtection="1">
      <alignment horizontal="center" vertical="center" wrapText="1"/>
      <protection locked="0"/>
    </xf>
    <xf numFmtId="164" fontId="4" fillId="10" borderId="1" xfId="1" applyNumberFormat="1" applyFont="1" applyFill="1" applyBorder="1" applyAlignment="1" applyProtection="1">
      <alignment horizontal="center" vertical="center" wrapText="1"/>
      <protection locked="0"/>
    </xf>
    <xf numFmtId="4" fontId="4" fillId="10" borderId="1" xfId="1" applyNumberFormat="1" applyFont="1" applyFill="1" applyBorder="1" applyAlignment="1" applyProtection="1">
      <alignment horizontal="center" vertical="center" wrapText="1"/>
      <protection locked="0"/>
    </xf>
    <xf numFmtId="4" fontId="4" fillId="10" borderId="1" xfId="1" applyNumberFormat="1" applyFont="1" applyFill="1" applyBorder="1" applyAlignment="1">
      <alignment horizontal="center" vertical="center" wrapText="1"/>
    </xf>
    <xf numFmtId="165" fontId="4" fillId="10" borderId="1" xfId="1" applyNumberFormat="1" applyFont="1" applyFill="1" applyBorder="1" applyAlignment="1">
      <alignment horizontal="center" vertical="center" wrapText="1"/>
    </xf>
    <xf numFmtId="166" fontId="4" fillId="10" borderId="1" xfId="1" applyNumberFormat="1" applyFont="1" applyFill="1" applyBorder="1" applyAlignment="1">
      <alignment horizontal="center" vertical="center" wrapText="1"/>
    </xf>
    <xf numFmtId="0" fontId="4" fillId="10" borderId="1" xfId="1" applyFont="1" applyFill="1" applyBorder="1" applyAlignment="1" applyProtection="1">
      <alignment horizontal="center" vertical="center" wrapText="1"/>
      <protection locked="0"/>
    </xf>
    <xf numFmtId="0" fontId="6" fillId="6" borderId="1" xfId="1" applyFont="1" applyFill="1" applyBorder="1" applyAlignment="1">
      <alignment horizontal="center" vertical="center"/>
    </xf>
    <xf numFmtId="0" fontId="3" fillId="6" borderId="1" xfId="1" applyFont="1" applyFill="1" applyBorder="1" applyAlignment="1">
      <alignment horizontal="center" vertical="center"/>
    </xf>
    <xf numFmtId="0" fontId="6" fillId="6" borderId="1" xfId="1" applyFont="1" applyFill="1" applyBorder="1" applyAlignment="1">
      <alignment horizontal="center" vertical="center" wrapText="1"/>
    </xf>
    <xf numFmtId="4" fontId="6" fillId="3" borderId="1" xfId="1" applyNumberFormat="1" applyFont="1" applyFill="1" applyBorder="1" applyAlignment="1">
      <alignment horizontal="center" vertical="center"/>
    </xf>
    <xf numFmtId="9" fontId="3" fillId="3" borderId="1" xfId="2" applyFont="1" applyFill="1" applyBorder="1" applyAlignment="1">
      <alignment horizontal="center" vertical="center"/>
    </xf>
    <xf numFmtId="4" fontId="3" fillId="0" borderId="1" xfId="1" applyNumberFormat="1" applyFont="1" applyBorder="1" applyAlignment="1">
      <alignment horizontal="center" vertical="center"/>
    </xf>
    <xf numFmtId="0" fontId="6" fillId="0" borderId="11" xfId="1" applyFont="1" applyBorder="1" applyAlignment="1">
      <alignment horizontal="center" vertical="center"/>
    </xf>
    <xf numFmtId="0" fontId="3" fillId="0" borderId="0" xfId="1" applyFont="1" applyAlignment="1">
      <alignment horizontal="center" vertical="center"/>
    </xf>
    <xf numFmtId="0" fontId="6" fillId="0" borderId="0" xfId="1" applyFont="1" applyAlignment="1">
      <alignment horizontal="center" vertical="center" wrapText="1"/>
    </xf>
    <xf numFmtId="0" fontId="6" fillId="0" borderId="0" xfId="1" applyFont="1" applyAlignment="1">
      <alignment horizontal="center" vertical="center"/>
    </xf>
    <xf numFmtId="4" fontId="3" fillId="0" borderId="0" xfId="1" applyNumberFormat="1" applyFont="1" applyAlignment="1">
      <alignment horizontal="center" vertical="center"/>
    </xf>
    <xf numFmtId="9" fontId="3" fillId="0" borderId="0" xfId="2" applyFont="1" applyFill="1" applyBorder="1" applyAlignment="1">
      <alignment horizontal="center" vertical="center"/>
    </xf>
    <xf numFmtId="0" fontId="5" fillId="0" borderId="0" xfId="1" applyFont="1" applyAlignment="1">
      <alignment horizontal="center" vertical="center"/>
    </xf>
    <xf numFmtId="0" fontId="14" fillId="0" borderId="12" xfId="1" applyFont="1" applyBorder="1"/>
    <xf numFmtId="0" fontId="7" fillId="11" borderId="1" xfId="0" applyFont="1" applyFill="1" applyBorder="1" applyAlignment="1">
      <alignment horizontal="left" vertical="center" wrapText="1"/>
    </xf>
    <xf numFmtId="0" fontId="7" fillId="0" borderId="1" xfId="0" applyFont="1" applyBorder="1" applyAlignment="1">
      <alignment horizontal="left" vertical="center" wrapText="1"/>
    </xf>
    <xf numFmtId="0" fontId="14" fillId="0" borderId="0" xfId="1" applyFont="1"/>
    <xf numFmtId="0" fontId="5" fillId="0" borderId="0" xfId="1" applyFont="1"/>
    <xf numFmtId="2" fontId="3" fillId="0" borderId="0" xfId="1" applyNumberFormat="1" applyFont="1" applyAlignment="1">
      <alignment horizontal="center" vertical="center"/>
    </xf>
    <xf numFmtId="0" fontId="5" fillId="2" borderId="1" xfId="1" applyFont="1" applyFill="1" applyBorder="1" applyAlignment="1">
      <alignment wrapText="1"/>
    </xf>
    <xf numFmtId="0" fontId="5" fillId="3" borderId="1" xfId="1" applyFont="1" applyFill="1" applyBorder="1"/>
    <xf numFmtId="0" fontId="7" fillId="0" borderId="0" xfId="1" applyFont="1" applyAlignment="1">
      <alignment wrapText="1"/>
    </xf>
    <xf numFmtId="0" fontId="7" fillId="0" borderId="0" xfId="1" applyFont="1"/>
    <xf numFmtId="0" fontId="5" fillId="0" borderId="1" xfId="0" applyFont="1" applyBorder="1" applyAlignment="1">
      <alignment horizontal="left" vertical="center"/>
    </xf>
    <xf numFmtId="0" fontId="15" fillId="0" borderId="1" xfId="0" applyFont="1" applyBorder="1" applyAlignment="1">
      <alignment horizontal="left" vertical="center" wrapText="1"/>
    </xf>
    <xf numFmtId="0" fontId="16" fillId="0" borderId="1" xfId="1" applyFont="1" applyBorder="1" applyAlignment="1">
      <alignment horizontal="left" vertical="center" wrapText="1"/>
    </xf>
    <xf numFmtId="0" fontId="5" fillId="0" borderId="1" xfId="0" applyFont="1" applyBorder="1" applyAlignment="1">
      <alignment horizontal="left" vertical="center" wrapText="1"/>
    </xf>
    <xf numFmtId="0" fontId="5" fillId="0" borderId="0" xfId="1" applyFont="1" applyFill="1" applyBorder="1" applyAlignment="1">
      <alignment wrapText="1"/>
    </xf>
    <xf numFmtId="0" fontId="5" fillId="0" borderId="0" xfId="1" applyFont="1" applyFill="1" applyBorder="1"/>
    <xf numFmtId="0" fontId="5" fillId="13" borderId="1" xfId="1" applyFont="1" applyFill="1" applyBorder="1" applyAlignment="1">
      <alignment horizontal="center" vertical="center"/>
    </xf>
    <xf numFmtId="0" fontId="17" fillId="14" borderId="1" xfId="0" applyFont="1" applyFill="1" applyBorder="1" applyAlignment="1">
      <alignment vertical="center" wrapText="1"/>
    </xf>
    <xf numFmtId="0" fontId="5" fillId="3" borderId="1" xfId="1" applyFont="1" applyFill="1" applyBorder="1" applyAlignment="1">
      <alignment horizontal="center" vertical="center"/>
    </xf>
    <xf numFmtId="0" fontId="18" fillId="0" borderId="13" xfId="0" applyFont="1" applyBorder="1" applyAlignment="1">
      <alignment vertical="center" wrapText="1"/>
    </xf>
    <xf numFmtId="0" fontId="5" fillId="0" borderId="13" xfId="0" applyFont="1" applyBorder="1" applyAlignment="1">
      <alignment vertical="center" wrapText="1"/>
    </xf>
    <xf numFmtId="0" fontId="18" fillId="0" borderId="1" xfId="0" applyFont="1" applyBorder="1" applyAlignment="1">
      <alignment vertical="center" wrapText="1"/>
    </xf>
    <xf numFmtId="0" fontId="5" fillId="0" borderId="0" xfId="1" applyFont="1" applyAlignment="1">
      <alignment wrapText="1"/>
    </xf>
    <xf numFmtId="0" fontId="19" fillId="0" borderId="11" xfId="0" applyFont="1" applyBorder="1" applyAlignment="1">
      <alignment vertical="center" wrapText="1"/>
    </xf>
    <xf numFmtId="0" fontId="19" fillId="0" borderId="14" xfId="0" applyFont="1" applyBorder="1" applyAlignment="1">
      <alignment vertical="center" wrapText="1"/>
    </xf>
    <xf numFmtId="0" fontId="20" fillId="0" borderId="0" xfId="0" applyFont="1"/>
    <xf numFmtId="0" fontId="21" fillId="0" borderId="1" xfId="1" applyFont="1" applyBorder="1" applyAlignment="1">
      <alignment horizontal="center" vertical="center" wrapText="1"/>
    </xf>
    <xf numFmtId="0" fontId="17" fillId="15" borderId="1" xfId="0" applyFont="1" applyFill="1" applyBorder="1" applyAlignment="1">
      <alignment horizontal="center" vertical="center"/>
    </xf>
    <xf numFmtId="0" fontId="21" fillId="6" borderId="1" xfId="0" applyFont="1" applyFill="1" applyBorder="1" applyAlignment="1">
      <alignment vertical="center" wrapText="1"/>
    </xf>
    <xf numFmtId="0" fontId="21" fillId="6" borderId="1" xfId="0" applyFont="1" applyFill="1" applyBorder="1" applyAlignment="1">
      <alignment horizontal="center" vertical="center" wrapText="1"/>
    </xf>
    <xf numFmtId="4" fontId="21" fillId="3" borderId="1" xfId="0" applyNumberFormat="1" applyFont="1" applyFill="1" applyBorder="1" applyAlignment="1">
      <alignment horizontal="center" vertical="center"/>
    </xf>
    <xf numFmtId="9" fontId="17" fillId="3" borderId="1" xfId="5" applyFont="1" applyFill="1" applyBorder="1" applyAlignment="1">
      <alignment horizontal="center" vertical="center"/>
    </xf>
    <xf numFmtId="4" fontId="17" fillId="0" borderId="1" xfId="0" applyNumberFormat="1" applyFont="1" applyBorder="1" applyAlignment="1">
      <alignment horizontal="center" vertical="center"/>
    </xf>
    <xf numFmtId="0" fontId="18" fillId="3" borderId="1" xfId="1" applyFont="1" applyFill="1" applyBorder="1" applyAlignment="1">
      <alignment horizontal="center" vertical="center"/>
    </xf>
    <xf numFmtId="0" fontId="17" fillId="0" borderId="0" xfId="0" applyFont="1" applyAlignment="1">
      <alignment horizontal="center" vertical="center"/>
    </xf>
    <xf numFmtId="0" fontId="5" fillId="0" borderId="1" xfId="0" applyFont="1" applyBorder="1"/>
    <xf numFmtId="0" fontId="18" fillId="0" borderId="1" xfId="0" applyFont="1" applyBorder="1"/>
    <xf numFmtId="0" fontId="17" fillId="0" borderId="0" xfId="0" applyFont="1" applyAlignment="1">
      <alignment horizontal="center" vertical="center" wrapText="1"/>
    </xf>
    <xf numFmtId="2" fontId="17" fillId="0" borderId="0" xfId="0" applyNumberFormat="1" applyFont="1" applyAlignment="1">
      <alignment horizontal="center" vertical="center"/>
    </xf>
    <xf numFmtId="9" fontId="17" fillId="0" borderId="0" xfId="5" applyFont="1" applyFill="1" applyBorder="1" applyAlignment="1">
      <alignment horizontal="center" vertical="center"/>
    </xf>
    <xf numFmtId="4" fontId="17" fillId="0" borderId="0" xfId="0" applyNumberFormat="1" applyFont="1" applyAlignment="1">
      <alignment horizontal="center" vertical="center"/>
    </xf>
    <xf numFmtId="0" fontId="18" fillId="0" borderId="0" xfId="0" applyFont="1"/>
    <xf numFmtId="0" fontId="18" fillId="0" borderId="1" xfId="0" applyFont="1" applyBorder="1" applyAlignment="1">
      <alignment wrapText="1"/>
    </xf>
    <xf numFmtId="0" fontId="18" fillId="0" borderId="0" xfId="0" applyFont="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164" fontId="4" fillId="2" borderId="2" xfId="0" applyNumberFormat="1" applyFont="1" applyFill="1" applyBorder="1" applyAlignment="1" applyProtection="1">
      <alignment horizontal="center" vertical="center" wrapText="1"/>
      <protection locked="0"/>
    </xf>
    <xf numFmtId="4" fontId="4" fillId="2" borderId="1" xfId="0" applyNumberFormat="1" applyFont="1" applyFill="1" applyBorder="1" applyAlignment="1" applyProtection="1">
      <alignment horizontal="center" vertical="center" wrapText="1"/>
      <protection locked="0"/>
    </xf>
    <xf numFmtId="4"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3" fillId="15" borderId="1" xfId="0" applyFont="1" applyFill="1" applyBorder="1" applyAlignment="1">
      <alignment horizontal="center" vertical="center"/>
    </xf>
    <xf numFmtId="0" fontId="3" fillId="15" borderId="1" xfId="0" applyFont="1" applyFill="1" applyBorder="1" applyAlignment="1">
      <alignment horizontal="center" vertical="center" wrapText="1"/>
    </xf>
    <xf numFmtId="9" fontId="6" fillId="3" borderId="1" xfId="5" applyFont="1" applyFill="1" applyBorder="1" applyAlignment="1" applyProtection="1">
      <alignment horizontal="center" vertical="center"/>
    </xf>
    <xf numFmtId="0" fontId="15" fillId="0" borderId="13" xfId="0" applyFont="1" applyBorder="1" applyAlignment="1">
      <alignment horizontal="left" vertical="center" wrapText="1"/>
    </xf>
    <xf numFmtId="0" fontId="15" fillId="0" borderId="13" xfId="1" applyFont="1" applyBorder="1" applyAlignment="1">
      <alignment horizontal="left" vertical="center" wrapText="1"/>
    </xf>
    <xf numFmtId="9" fontId="6" fillId="0" borderId="0" xfId="5" applyFont="1" applyFill="1" applyBorder="1" applyAlignment="1" applyProtection="1">
      <alignment horizontal="center" vertical="center"/>
    </xf>
    <xf numFmtId="4" fontId="3" fillId="0" borderId="0" xfId="0" applyNumberFormat="1" applyFont="1" applyAlignment="1">
      <alignment horizontal="center" vertical="center"/>
    </xf>
    <xf numFmtId="0" fontId="18" fillId="0" borderId="1" xfId="0" applyFont="1" applyBorder="1" applyAlignment="1">
      <alignment horizontal="left" vertical="center"/>
    </xf>
    <xf numFmtId="0" fontId="5" fillId="2" borderId="1" xfId="0" applyFont="1" applyFill="1" applyBorder="1" applyAlignment="1">
      <alignment wrapText="1"/>
    </xf>
    <xf numFmtId="0" fontId="18" fillId="0" borderId="1" xfId="0" applyFont="1" applyBorder="1" applyAlignment="1">
      <alignment horizontal="left"/>
    </xf>
    <xf numFmtId="0" fontId="16" fillId="0" borderId="1" xfId="0" applyFont="1" applyBorder="1" applyAlignment="1">
      <alignment horizontal="left" vertical="center" wrapText="1"/>
    </xf>
    <xf numFmtId="0" fontId="4" fillId="0" borderId="0" xfId="0" applyFont="1" applyAlignment="1" applyProtection="1">
      <alignment horizontal="center" vertical="center" wrapText="1"/>
      <protection locked="0"/>
    </xf>
    <xf numFmtId="0" fontId="15" fillId="0" borderId="1" xfId="0" applyFont="1" applyBorder="1" applyAlignment="1">
      <alignment wrapText="1"/>
    </xf>
    <xf numFmtId="0" fontId="5" fillId="0" borderId="0" xfId="0" applyFont="1" applyFill="1" applyBorder="1" applyAlignment="1">
      <alignment wrapText="1"/>
    </xf>
    <xf numFmtId="0" fontId="5" fillId="0" borderId="0" xfId="0" applyFont="1" applyFill="1" applyBorder="1"/>
    <xf numFmtId="0" fontId="17" fillId="0" borderId="3" xfId="0" applyFont="1" applyBorder="1" applyAlignment="1">
      <alignment vertical="center"/>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164" fontId="22" fillId="2" borderId="1"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lignment horizontal="center" vertical="center" wrapText="1"/>
    </xf>
    <xf numFmtId="165" fontId="22" fillId="2" borderId="1" xfId="0" applyNumberFormat="1" applyFont="1" applyFill="1" applyBorder="1" applyAlignment="1">
      <alignment horizontal="center" vertical="center" wrapText="1"/>
    </xf>
    <xf numFmtId="166" fontId="22" fillId="2" borderId="1" xfId="0" applyNumberFormat="1" applyFont="1" applyFill="1" applyBorder="1" applyAlignment="1">
      <alignment horizontal="center" vertical="center" wrapText="1"/>
    </xf>
    <xf numFmtId="0" fontId="18" fillId="0" borderId="0" xfId="0" applyFont="1" applyAlignment="1">
      <alignment vertical="center"/>
    </xf>
    <xf numFmtId="0" fontId="17" fillId="15" borderId="15" xfId="0" applyFont="1" applyFill="1" applyBorder="1" applyAlignment="1">
      <alignment horizontal="center" vertical="center"/>
    </xf>
    <xf numFmtId="0" fontId="21" fillId="6" borderId="9" xfId="0" applyFont="1" applyFill="1" applyBorder="1" applyAlignment="1">
      <alignment vertical="center" wrapText="1"/>
    </xf>
    <xf numFmtId="0" fontId="21" fillId="6" borderId="9" xfId="0" applyFont="1" applyFill="1" applyBorder="1" applyAlignment="1">
      <alignment horizontal="center" vertical="center" wrapText="1"/>
    </xf>
    <xf numFmtId="0" fontId="17" fillId="15" borderId="16" xfId="0" applyFont="1" applyFill="1" applyBorder="1" applyAlignment="1">
      <alignment horizontal="center" vertical="center" wrapText="1"/>
    </xf>
    <xf numFmtId="0" fontId="17" fillId="15" borderId="17" xfId="0" applyFont="1" applyFill="1" applyBorder="1" applyAlignment="1">
      <alignment horizontal="center" vertical="center"/>
    </xf>
    <xf numFmtId="4" fontId="17" fillId="3" borderId="1" xfId="0" applyNumberFormat="1" applyFont="1" applyFill="1" applyBorder="1" applyAlignment="1">
      <alignment horizontal="center" vertical="center"/>
    </xf>
    <xf numFmtId="0" fontId="18" fillId="3" borderId="1" xfId="0" applyFont="1" applyFill="1" applyBorder="1"/>
    <xf numFmtId="0" fontId="22" fillId="0" borderId="0" xfId="0" applyFont="1" applyAlignment="1" applyProtection="1">
      <alignment horizontal="center" vertical="center" wrapText="1"/>
      <protection locked="0"/>
    </xf>
    <xf numFmtId="0" fontId="19" fillId="0" borderId="0" xfId="0" applyFont="1"/>
    <xf numFmtId="164" fontId="4" fillId="5" borderId="2"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0" borderId="13" xfId="0" applyFont="1" applyBorder="1" applyAlignment="1">
      <alignment wrapText="1"/>
    </xf>
    <xf numFmtId="9" fontId="3" fillId="0" borderId="0" xfId="0" applyNumberFormat="1" applyFont="1" applyAlignment="1">
      <alignment horizontal="center" vertical="center"/>
    </xf>
    <xf numFmtId="0" fontId="5" fillId="0" borderId="0" xfId="0" applyFont="1" applyAlignment="1">
      <alignment wrapText="1"/>
    </xf>
    <xf numFmtId="0" fontId="5" fillId="0" borderId="0" xfId="0" applyFont="1" applyFill="1" applyBorder="1" applyAlignment="1">
      <alignment horizontal="center" vertical="center"/>
    </xf>
    <xf numFmtId="0" fontId="17" fillId="0" borderId="0" xfId="0" applyFont="1" applyFill="1" applyBorder="1" applyAlignment="1">
      <alignment wrapText="1"/>
    </xf>
    <xf numFmtId="0" fontId="18" fillId="0" borderId="0" xfId="0" applyFont="1" applyFill="1" applyBorder="1"/>
    <xf numFmtId="0" fontId="18" fillId="2" borderId="1" xfId="0" applyFont="1" applyFill="1" applyBorder="1" applyAlignment="1">
      <alignment wrapText="1"/>
    </xf>
    <xf numFmtId="164" fontId="4" fillId="5" borderId="1" xfId="0" applyNumberFormat="1" applyFont="1" applyFill="1" applyBorder="1" applyAlignment="1" applyProtection="1">
      <alignment horizontal="center" vertical="center" wrapText="1"/>
      <protection locked="0"/>
    </xf>
    <xf numFmtId="0" fontId="6" fillId="6" borderId="7" xfId="0" applyFont="1" applyFill="1" applyBorder="1" applyAlignment="1">
      <alignment horizontal="center" vertical="center"/>
    </xf>
    <xf numFmtId="2" fontId="3" fillId="3"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0" fontId="3" fillId="0" borderId="9" xfId="0" applyFont="1" applyBorder="1" applyAlignment="1">
      <alignment vertical="center" wrapText="1"/>
    </xf>
    <xf numFmtId="0" fontId="5" fillId="0" borderId="10" xfId="0" applyFont="1" applyBorder="1" applyAlignment="1">
      <alignment vertical="center" wrapText="1"/>
    </xf>
    <xf numFmtId="0" fontId="5" fillId="0" borderId="0" xfId="0" applyFont="1" applyAlignment="1">
      <alignment vertical="center" wrapText="1"/>
    </xf>
    <xf numFmtId="0" fontId="5" fillId="0" borderId="7" xfId="0" applyFont="1" applyBorder="1" applyAlignment="1">
      <alignment vertical="center" wrapText="1"/>
    </xf>
    <xf numFmtId="0" fontId="5" fillId="0" borderId="7" xfId="0" applyFont="1" applyBorder="1" applyAlignment="1">
      <alignment wrapText="1"/>
    </xf>
    <xf numFmtId="0" fontId="6" fillId="6" borderId="9" xfId="0" applyFont="1" applyFill="1" applyBorder="1" applyAlignment="1">
      <alignment horizontal="center" vertical="center" wrapText="1"/>
    </xf>
    <xf numFmtId="0" fontId="5" fillId="0" borderId="18"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lignment vertical="center" wrapText="1"/>
    </xf>
    <xf numFmtId="0" fontId="6" fillId="6" borderId="9" xfId="0" applyFont="1" applyFill="1" applyBorder="1" applyAlignment="1">
      <alignment horizontal="center" vertical="center"/>
    </xf>
    <xf numFmtId="0" fontId="5" fillId="0" borderId="19" xfId="0" applyFont="1" applyBorder="1" applyAlignment="1">
      <alignment vertical="center" wrapText="1"/>
    </xf>
    <xf numFmtId="0" fontId="5" fillId="0" borderId="20" xfId="0" applyFont="1" applyBorder="1" applyAlignment="1">
      <alignment vertical="center" wrapText="1"/>
    </xf>
    <xf numFmtId="0" fontId="23" fillId="15" borderId="1" xfId="0" applyFont="1" applyFill="1" applyBorder="1" applyAlignment="1">
      <alignment horizontal="center" vertical="center" wrapText="1"/>
    </xf>
    <xf numFmtId="0" fontId="24" fillId="0" borderId="1" xfId="0" applyFont="1" applyBorder="1" applyAlignment="1">
      <alignment wrapText="1"/>
    </xf>
    <xf numFmtId="0" fontId="25" fillId="0" borderId="1" xfId="0" applyFont="1" applyBorder="1" applyAlignment="1">
      <alignment wrapText="1"/>
    </xf>
    <xf numFmtId="4" fontId="5" fillId="0" borderId="0" xfId="0" applyNumberFormat="1" applyFont="1"/>
    <xf numFmtId="0" fontId="5" fillId="0" borderId="1" xfId="0" applyFont="1" applyBorder="1" applyAlignment="1">
      <alignment vertical="center" wrapText="1"/>
    </xf>
    <xf numFmtId="0" fontId="5" fillId="0" borderId="1" xfId="0" applyFont="1" applyBorder="1" applyAlignment="1">
      <alignment horizontal="left" vertical="center" wrapText="1" indent="7"/>
    </xf>
    <xf numFmtId="0" fontId="5" fillId="0" borderId="1" xfId="0" applyFont="1" applyBorder="1" applyAlignment="1">
      <alignment horizontal="left" vertical="center" wrapText="1" indent="5"/>
    </xf>
    <xf numFmtId="0" fontId="5" fillId="0" borderId="1" xfId="0" applyFont="1" applyBorder="1" applyAlignment="1">
      <alignment vertical="top" wrapText="1"/>
    </xf>
    <xf numFmtId="0" fontId="5" fillId="0" borderId="4" xfId="0" applyFont="1" applyBorder="1" applyAlignment="1">
      <alignment vertical="top" wrapText="1"/>
    </xf>
    <xf numFmtId="0" fontId="5" fillId="0" borderId="5" xfId="0" applyFont="1" applyBorder="1" applyAlignment="1">
      <alignment vertical="center" wrapText="1"/>
    </xf>
    <xf numFmtId="0" fontId="5" fillId="0" borderId="1" xfId="0" applyFont="1" applyBorder="1" applyAlignment="1">
      <alignment horizontal="left" vertical="center" wrapText="1" indent="10"/>
    </xf>
    <xf numFmtId="0" fontId="5" fillId="0" borderId="1" xfId="0" applyFont="1" applyBorder="1" applyAlignment="1">
      <alignment horizontal="left" vertical="center" wrapText="1" indent="2"/>
    </xf>
    <xf numFmtId="0" fontId="3" fillId="0" borderId="1" xfId="0" applyFont="1" applyBorder="1" applyAlignment="1">
      <alignment vertical="center" wrapText="1"/>
    </xf>
    <xf numFmtId="2" fontId="3" fillId="0" borderId="0" xfId="0" applyNumberFormat="1" applyFont="1" applyAlignment="1">
      <alignment horizontal="center" vertical="center"/>
    </xf>
    <xf numFmtId="0" fontId="3" fillId="0" borderId="3" xfId="0" applyFont="1" applyBorder="1" applyAlignment="1">
      <alignment horizontal="center" vertical="center"/>
    </xf>
    <xf numFmtId="0" fontId="4" fillId="6" borderId="1" xfId="0" applyFont="1" applyFill="1" applyBorder="1" applyAlignment="1">
      <alignment horizontal="center" vertical="center"/>
    </xf>
    <xf numFmtId="0" fontId="29" fillId="0" borderId="1" xfId="0" applyFont="1" applyBorder="1"/>
    <xf numFmtId="0" fontId="7" fillId="0" borderId="1" xfId="0" applyFont="1" applyBorder="1"/>
    <xf numFmtId="49" fontId="32" fillId="13" borderId="1" xfId="0" applyNumberFormat="1" applyFont="1" applyFill="1" applyBorder="1" applyAlignment="1">
      <alignment horizontal="center" vertical="center" wrapText="1"/>
    </xf>
    <xf numFmtId="0" fontId="32" fillId="13" borderId="1" xfId="0" applyFont="1" applyFill="1" applyBorder="1" applyAlignment="1">
      <alignment horizontal="center" vertical="center"/>
    </xf>
    <xf numFmtId="4" fontId="32" fillId="13" borderId="1" xfId="0" applyNumberFormat="1" applyFont="1" applyFill="1" applyBorder="1" applyAlignment="1">
      <alignment horizontal="center" vertical="center" wrapText="1"/>
    </xf>
    <xf numFmtId="0" fontId="32" fillId="13" borderId="1" xfId="0" applyFont="1" applyFill="1" applyBorder="1" applyAlignment="1">
      <alignment horizontal="center" vertical="center" wrapText="1"/>
    </xf>
    <xf numFmtId="49" fontId="32" fillId="0" borderId="27" xfId="0" applyNumberFormat="1" applyFont="1" applyBorder="1" applyAlignment="1">
      <alignment horizontal="center" vertical="center"/>
    </xf>
    <xf numFmtId="0" fontId="33" fillId="0" borderId="1" xfId="0" applyFont="1" applyBorder="1" applyAlignment="1">
      <alignment wrapText="1"/>
    </xf>
    <xf numFmtId="4" fontId="34" fillId="0" borderId="2" xfId="0" applyNumberFormat="1" applyFont="1" applyBorder="1" applyAlignment="1">
      <alignment horizontal="center" vertical="center"/>
    </xf>
    <xf numFmtId="4" fontId="34" fillId="0" borderId="1" xfId="0" applyNumberFormat="1" applyFont="1" applyBorder="1" applyAlignment="1">
      <alignment horizontal="center" vertical="center"/>
    </xf>
    <xf numFmtId="0" fontId="33" fillId="0" borderId="1" xfId="0" applyFont="1" applyBorder="1" applyAlignment="1">
      <alignment horizontal="justify" vertical="center" wrapText="1"/>
    </xf>
    <xf numFmtId="49" fontId="32" fillId="0" borderId="0" xfId="0" applyNumberFormat="1" applyFont="1" applyAlignment="1">
      <alignment horizontal="center" vertical="top"/>
    </xf>
    <xf numFmtId="0" fontId="35" fillId="0" borderId="0" xfId="0" applyFont="1" applyAlignment="1">
      <alignment horizontal="justify" vertical="top" readingOrder="1"/>
    </xf>
    <xf numFmtId="0" fontId="35" fillId="0" borderId="0" xfId="0" applyFont="1"/>
    <xf numFmtId="4" fontId="35" fillId="0" borderId="0" xfId="0" applyNumberFormat="1" applyFont="1"/>
    <xf numFmtId="49" fontId="32" fillId="0" borderId="28" xfId="0" applyNumberFormat="1" applyFont="1" applyBorder="1" applyAlignment="1">
      <alignment horizontal="left" vertical="center"/>
    </xf>
    <xf numFmtId="0" fontId="32" fillId="0" borderId="28" xfId="0" applyFont="1" applyBorder="1" applyAlignment="1">
      <alignment horizontal="justify" vertical="center" readingOrder="1"/>
    </xf>
    <xf numFmtId="4" fontId="32" fillId="0" borderId="28" xfId="0" applyNumberFormat="1" applyFont="1" applyBorder="1" applyAlignment="1">
      <alignment horizontal="center" vertical="center"/>
    </xf>
    <xf numFmtId="0" fontId="5" fillId="0" borderId="10" xfId="0" applyFont="1" applyBorder="1" applyAlignment="1">
      <alignment wrapText="1"/>
    </xf>
    <xf numFmtId="0" fontId="7" fillId="0" borderId="7" xfId="0" applyFont="1" applyBorder="1" applyAlignment="1">
      <alignment vertical="center" wrapText="1"/>
    </xf>
    <xf numFmtId="0" fontId="7" fillId="0" borderId="0" xfId="0" applyFont="1" applyAlignment="1">
      <alignment vertical="center" wrapText="1"/>
    </xf>
    <xf numFmtId="0" fontId="7" fillId="0" borderId="0" xfId="0" applyFont="1"/>
    <xf numFmtId="0" fontId="30" fillId="16" borderId="21" xfId="0" applyFont="1" applyFill="1" applyBorder="1" applyAlignment="1">
      <alignment horizontal="center" wrapText="1"/>
    </xf>
    <xf numFmtId="0" fontId="9" fillId="16" borderId="22" xfId="0" applyFont="1" applyFill="1" applyBorder="1" applyAlignment="1">
      <alignment horizontal="center" wrapText="1"/>
    </xf>
    <xf numFmtId="0" fontId="9" fillId="16" borderId="23" xfId="0" applyFont="1" applyFill="1" applyBorder="1" applyAlignment="1">
      <alignment horizontal="center" wrapText="1"/>
    </xf>
    <xf numFmtId="0" fontId="9" fillId="16" borderId="11" xfId="0" applyFont="1" applyFill="1" applyBorder="1" applyAlignment="1">
      <alignment horizontal="center" wrapText="1"/>
    </xf>
    <xf numFmtId="0" fontId="9" fillId="16" borderId="0" xfId="0" applyFont="1" applyFill="1" applyAlignment="1">
      <alignment horizontal="center" wrapText="1"/>
    </xf>
    <xf numFmtId="0" fontId="9" fillId="16" borderId="14" xfId="0" applyFont="1" applyFill="1" applyBorder="1" applyAlignment="1">
      <alignment horizontal="center" wrapText="1"/>
    </xf>
    <xf numFmtId="0" fontId="9" fillId="16" borderId="24" xfId="0" applyFont="1" applyFill="1" applyBorder="1" applyAlignment="1">
      <alignment horizontal="center" wrapText="1"/>
    </xf>
    <xf numFmtId="0" fontId="9" fillId="16" borderId="25" xfId="0" applyFont="1" applyFill="1" applyBorder="1" applyAlignment="1">
      <alignment horizontal="center" wrapText="1"/>
    </xf>
    <xf numFmtId="0" fontId="9" fillId="16" borderId="26" xfId="0" applyFont="1" applyFill="1" applyBorder="1" applyAlignment="1">
      <alignment horizontal="center" wrapText="1"/>
    </xf>
    <xf numFmtId="0" fontId="31" fillId="0" borderId="0" xfId="0" applyFont="1" applyAlignment="1">
      <alignment horizontal="center" vertical="center"/>
    </xf>
    <xf numFmtId="0" fontId="28" fillId="12" borderId="27" xfId="0" applyFont="1" applyFill="1" applyBorder="1" applyAlignment="1">
      <alignment horizontal="left" wrapText="1"/>
    </xf>
    <xf numFmtId="0" fontId="28" fillId="12" borderId="29" xfId="0" applyFont="1" applyFill="1" applyBorder="1" applyAlignment="1">
      <alignment horizontal="left" wrapText="1"/>
    </xf>
    <xf numFmtId="0" fontId="28" fillId="12" borderId="2" xfId="0" applyFont="1" applyFill="1" applyBorder="1" applyAlignment="1">
      <alignment horizontal="left" wrapText="1"/>
    </xf>
    <xf numFmtId="0" fontId="5" fillId="0" borderId="1" xfId="0" applyFont="1" applyBorder="1" applyAlignment="1">
      <alignment vertical="center" wrapText="1"/>
    </xf>
    <xf numFmtId="0" fontId="3" fillId="0" borderId="1" xfId="0" applyFont="1" applyBorder="1" applyAlignment="1">
      <alignment vertical="center" wrapText="1"/>
    </xf>
    <xf numFmtId="0" fontId="7" fillId="0" borderId="1" xfId="0" applyFont="1" applyBorder="1" applyAlignment="1">
      <alignment vertical="center" wrapText="1"/>
    </xf>
    <xf numFmtId="49" fontId="5" fillId="0" borderId="4" xfId="0" applyNumberFormat="1" applyFont="1" applyBorder="1" applyAlignment="1">
      <alignment vertical="center" wrapText="1"/>
    </xf>
    <xf numFmtId="0" fontId="17" fillId="0" borderId="7" xfId="0" applyFont="1" applyBorder="1" applyAlignment="1">
      <alignment vertical="center" wrapText="1"/>
    </xf>
  </cellXfs>
  <cellStyles count="6">
    <cellStyle name="Navadno" xfId="0" builtinId="0"/>
    <cellStyle name="Navadno 2" xfId="1" xr:uid="{9A0A96FF-7DEB-4076-ADC1-40B5DC0884D4}"/>
    <cellStyle name="Navadno 3" xfId="3" xr:uid="{749740E3-0786-4EF4-B836-ED22891B488E}"/>
    <cellStyle name="Odstotek" xfId="5" builtinId="5"/>
    <cellStyle name="Odstotek 2" xfId="2" xr:uid="{D7AD7616-788E-4E48-8E44-FBF1A6D4E678}"/>
    <cellStyle name="Odstotek 3" xfId="4" xr:uid="{2DD0B805-171D-4823-A18A-7694313ECD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A9D18E"/>
      <rgbColor rgb="FFFFFF99"/>
      <rgbColor rgb="FFB4C6E7"/>
      <rgbColor rgb="FFFF99CC"/>
      <rgbColor rgb="FFCC99FF"/>
      <rgbColor rgb="FFFFCC99"/>
      <rgbColor rgb="FF3366FF"/>
      <rgbColor rgb="FF33CCCC"/>
      <rgbColor rgb="FF99CC00"/>
      <rgbColor rgb="FFFFCC00"/>
      <rgbColor rgb="FFFF9900"/>
      <rgbColor rgb="FFFF6600"/>
      <rgbColor rgb="FF555555"/>
      <rgbColor rgb="FFA9D08E"/>
      <rgbColor rgb="FF003366"/>
      <rgbColor rgb="FF339966"/>
      <rgbColor rgb="FF003300"/>
      <rgbColor rgb="FF212121"/>
      <rgbColor rgb="FF993300"/>
      <rgbColor rgb="FF993366"/>
      <rgbColor rgb="FF333399"/>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4</xdr:row>
      <xdr:rowOff>98136</xdr:rowOff>
    </xdr:to>
    <xdr:pic>
      <xdr:nvPicPr>
        <xdr:cNvPr id="2" name="Slika 1">
          <a:extLst>
            <a:ext uri="{FF2B5EF4-FFF2-40B4-BE49-F238E27FC236}">
              <a16:creationId xmlns:a16="http://schemas.microsoft.com/office/drawing/2014/main" id="{1E5113BF-C262-41F5-8E78-6986E057F045}"/>
            </a:ext>
          </a:extLst>
        </xdr:cNvPr>
        <xdr:cNvPicPr>
          <a:picLocks noChangeAspect="1"/>
        </xdr:cNvPicPr>
      </xdr:nvPicPr>
      <xdr:blipFill>
        <a:blip xmlns:r="http://schemas.openxmlformats.org/officeDocument/2006/relationships" r:embed="rId1"/>
        <a:stretch>
          <a:fillRect/>
        </a:stretch>
      </xdr:blipFill>
      <xdr:spPr>
        <a:xfrm>
          <a:off x="0" y="0"/>
          <a:ext cx="5826125" cy="822036"/>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Normal="100" workbookViewId="0">
      <selection activeCellId="1" sqref="D11:D12 A1"/>
    </sheetView>
  </sheetViews>
  <sheetFormatPr defaultColWidth="8.7109375" defaultRowHeight="15" x14ac:dyDescent="0.25"/>
  <sheetData/>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4D0D-E50D-4620-BFF7-B0CDC9EC5C53}">
  <dimension ref="A7:D43"/>
  <sheetViews>
    <sheetView tabSelected="1" view="pageLayout" topLeftCell="A4" zoomScaleNormal="100" workbookViewId="0">
      <selection activeCell="A27" sqref="A27"/>
    </sheetView>
  </sheetViews>
  <sheetFormatPr defaultRowHeight="15" x14ac:dyDescent="0.25"/>
  <cols>
    <col min="1" max="4" width="20.85546875" customWidth="1"/>
  </cols>
  <sheetData>
    <row r="7" spans="1:4" ht="20.25" customHeight="1" x14ac:dyDescent="0.25">
      <c r="A7" s="261" t="s">
        <v>767</v>
      </c>
      <c r="B7" s="262"/>
      <c r="C7" s="262"/>
      <c r="D7" s="263"/>
    </row>
    <row r="8" spans="1:4" ht="18" customHeight="1" x14ac:dyDescent="0.25">
      <c r="A8" s="264"/>
      <c r="B8" s="265"/>
      <c r="C8" s="265"/>
      <c r="D8" s="266"/>
    </row>
    <row r="9" spans="1:4" ht="18" customHeight="1" x14ac:dyDescent="0.25">
      <c r="A9" s="264"/>
      <c r="B9" s="265"/>
      <c r="C9" s="265"/>
      <c r="D9" s="266"/>
    </row>
    <row r="10" spans="1:4" ht="19.5" customHeight="1" x14ac:dyDescent="0.25">
      <c r="A10" s="264"/>
      <c r="B10" s="265"/>
      <c r="C10" s="265"/>
      <c r="D10" s="266"/>
    </row>
    <row r="11" spans="1:4" ht="16.5" customHeight="1" x14ac:dyDescent="0.25">
      <c r="A11" s="264"/>
      <c r="B11" s="265"/>
      <c r="C11" s="265"/>
      <c r="D11" s="266"/>
    </row>
    <row r="12" spans="1:4" ht="18" customHeight="1" x14ac:dyDescent="0.25">
      <c r="A12" s="267"/>
      <c r="B12" s="268"/>
      <c r="C12" s="268"/>
      <c r="D12" s="269"/>
    </row>
    <row r="14" spans="1:4" x14ac:dyDescent="0.25">
      <c r="A14" s="270" t="s">
        <v>714</v>
      </c>
      <c r="B14" s="270"/>
      <c r="C14" s="270"/>
      <c r="D14" s="270"/>
    </row>
    <row r="16" spans="1:4" ht="22.5" x14ac:dyDescent="0.25">
      <c r="A16" s="241" t="s">
        <v>715</v>
      </c>
      <c r="B16" s="242" t="s">
        <v>716</v>
      </c>
      <c r="C16" s="243" t="s">
        <v>717</v>
      </c>
      <c r="D16" s="244" t="s">
        <v>718</v>
      </c>
    </row>
    <row r="17" spans="1:4" ht="23.25" x14ac:dyDescent="0.25">
      <c r="A17" s="245" t="s">
        <v>719</v>
      </c>
      <c r="B17" s="246" t="s">
        <v>745</v>
      </c>
      <c r="C17" s="247">
        <f>'Sklop 1_Lot 1'!J2</f>
        <v>0</v>
      </c>
      <c r="D17" s="248">
        <f>'Sklop 1_Lot 1'!K2</f>
        <v>0</v>
      </c>
    </row>
    <row r="18" spans="1:4" ht="45" x14ac:dyDescent="0.25">
      <c r="A18" s="245" t="s">
        <v>720</v>
      </c>
      <c r="B18" s="249" t="s">
        <v>746</v>
      </c>
      <c r="C18" s="247">
        <f>'Sklop 2_Lot 2'!J2</f>
        <v>0</v>
      </c>
      <c r="D18" s="248">
        <f>'Sklop 2_Lot 2'!K2</f>
        <v>0</v>
      </c>
    </row>
    <row r="19" spans="1:4" ht="22.5" x14ac:dyDescent="0.25">
      <c r="A19" s="245" t="s">
        <v>721</v>
      </c>
      <c r="B19" s="249" t="s">
        <v>747</v>
      </c>
      <c r="C19" s="247">
        <f>'Sklop 3_Lot 3'!J2</f>
        <v>0</v>
      </c>
      <c r="D19" s="248">
        <f>'Sklop 3_Lot 3'!K2</f>
        <v>0</v>
      </c>
    </row>
    <row r="20" spans="1:4" ht="45" x14ac:dyDescent="0.25">
      <c r="A20" s="245" t="s">
        <v>722</v>
      </c>
      <c r="B20" s="249" t="s">
        <v>765</v>
      </c>
      <c r="C20" s="247">
        <f>'Sklop 4_Lot 4'!J2</f>
        <v>0</v>
      </c>
      <c r="D20" s="248">
        <f>'Sklop 4_Lot 4'!K2</f>
        <v>0</v>
      </c>
    </row>
    <row r="21" spans="1:4" ht="67.5" x14ac:dyDescent="0.25">
      <c r="A21" s="245" t="s">
        <v>723</v>
      </c>
      <c r="B21" s="249" t="s">
        <v>764</v>
      </c>
      <c r="C21" s="247">
        <f>'Sklop 5_Lot 5'!J2</f>
        <v>0</v>
      </c>
      <c r="D21" s="248">
        <f>'Sklop 5_Lot 5'!K2</f>
        <v>0</v>
      </c>
    </row>
    <row r="22" spans="1:4" ht="61.5" customHeight="1" x14ac:dyDescent="0.25">
      <c r="A22" s="245" t="s">
        <v>724</v>
      </c>
      <c r="B22" s="249" t="s">
        <v>763</v>
      </c>
      <c r="C22" s="247">
        <f>'Sklop 6_Lot 6'!J2</f>
        <v>0</v>
      </c>
      <c r="D22" s="248">
        <f>'Sklop 6_Lot 6'!K2</f>
        <v>0</v>
      </c>
    </row>
    <row r="23" spans="1:4" ht="162" customHeight="1" x14ac:dyDescent="0.25">
      <c r="A23" s="245" t="s">
        <v>725</v>
      </c>
      <c r="B23" s="249" t="s">
        <v>766</v>
      </c>
      <c r="C23" s="247">
        <f>'Sklop 7_Lot 7'!J2</f>
        <v>0</v>
      </c>
      <c r="D23" s="248">
        <f>'Sklop 7_Lot 7'!K2</f>
        <v>0</v>
      </c>
    </row>
    <row r="24" spans="1:4" ht="123.6" customHeight="1" x14ac:dyDescent="0.25">
      <c r="A24" s="245" t="s">
        <v>726</v>
      </c>
      <c r="B24" s="249" t="s">
        <v>762</v>
      </c>
      <c r="C24" s="247">
        <f>'Sklop 8_Lot 8'!J2</f>
        <v>0</v>
      </c>
      <c r="D24" s="248">
        <f>'Sklop 8_Lot 8'!K2</f>
        <v>0</v>
      </c>
    </row>
    <row r="25" spans="1:4" ht="56.25" x14ac:dyDescent="0.25">
      <c r="A25" s="245" t="s">
        <v>727</v>
      </c>
      <c r="B25" s="249" t="s">
        <v>761</v>
      </c>
      <c r="C25" s="247">
        <f>'Sklop 9_Lot 9'!J2</f>
        <v>0</v>
      </c>
      <c r="D25" s="248">
        <f>'Sklop 9_Lot 9'!K2</f>
        <v>0</v>
      </c>
    </row>
    <row r="26" spans="1:4" ht="33.75" x14ac:dyDescent="0.25">
      <c r="A26" s="245" t="s">
        <v>728</v>
      </c>
      <c r="B26" s="249" t="s">
        <v>755</v>
      </c>
      <c r="C26" s="247">
        <f>'Sklop 10_Lot 10'!J2</f>
        <v>0</v>
      </c>
      <c r="D26" s="248">
        <f>'Sklop 10_Lot 10'!K2</f>
        <v>0</v>
      </c>
    </row>
    <row r="27" spans="1:4" ht="56.25" x14ac:dyDescent="0.25">
      <c r="A27" s="245" t="s">
        <v>729</v>
      </c>
      <c r="B27" s="249" t="s">
        <v>754</v>
      </c>
      <c r="C27" s="247">
        <f>'Sklop 11_Lot 11'!J2</f>
        <v>0</v>
      </c>
      <c r="D27" s="248">
        <f>'Sklop 11_Lot 11'!K2</f>
        <v>0</v>
      </c>
    </row>
    <row r="28" spans="1:4" ht="101.25" x14ac:dyDescent="0.25">
      <c r="A28" s="245" t="s">
        <v>730</v>
      </c>
      <c r="B28" s="249" t="s">
        <v>779</v>
      </c>
      <c r="C28" s="247">
        <f>'Sklop 12_Lot 12'!J2</f>
        <v>0</v>
      </c>
      <c r="D28" s="248">
        <f>'Sklop 12_Lot 12'!K2</f>
        <v>0</v>
      </c>
    </row>
    <row r="29" spans="1:4" x14ac:dyDescent="0.25">
      <c r="A29" s="245" t="s">
        <v>731</v>
      </c>
      <c r="B29" s="249" t="s">
        <v>753</v>
      </c>
      <c r="C29" s="247">
        <f>'Sklop 13_Lot 13'!J2</f>
        <v>0</v>
      </c>
      <c r="D29" s="248">
        <f>'Sklop 13_Lot 13'!K2</f>
        <v>0</v>
      </c>
    </row>
    <row r="30" spans="1:4" ht="29.1" customHeight="1" x14ac:dyDescent="0.25">
      <c r="A30" s="245" t="s">
        <v>732</v>
      </c>
      <c r="B30" s="249" t="s">
        <v>756</v>
      </c>
      <c r="C30" s="247">
        <f>'Sklop 14_Lot 14'!J2</f>
        <v>0</v>
      </c>
      <c r="D30" s="248">
        <f>'Sklop 14_Lot 14'!K2</f>
        <v>0</v>
      </c>
    </row>
    <row r="31" spans="1:4" ht="22.5" x14ac:dyDescent="0.25">
      <c r="A31" s="245" t="s">
        <v>733</v>
      </c>
      <c r="B31" s="249" t="s">
        <v>757</v>
      </c>
      <c r="C31" s="247">
        <f>'Sklop 15_Lot 15'!J2</f>
        <v>0</v>
      </c>
      <c r="D31" s="248">
        <f>'Sklop 15_Lot 15'!K2</f>
        <v>0</v>
      </c>
    </row>
    <row r="32" spans="1:4" ht="22.5" x14ac:dyDescent="0.25">
      <c r="A32" s="245" t="s">
        <v>734</v>
      </c>
      <c r="B32" s="249" t="s">
        <v>758</v>
      </c>
      <c r="C32" s="247">
        <f>'Sklop 16_Lot 16'!J2</f>
        <v>0</v>
      </c>
      <c r="D32" s="248">
        <f>'Sklop 16_Lot 16'!K2</f>
        <v>0</v>
      </c>
    </row>
    <row r="33" spans="1:4" ht="22.5" x14ac:dyDescent="0.25">
      <c r="A33" s="245" t="s">
        <v>735</v>
      </c>
      <c r="B33" s="249" t="s">
        <v>759</v>
      </c>
      <c r="C33" s="247">
        <f>'Sklop 17_Lot 17'!J2</f>
        <v>0</v>
      </c>
      <c r="D33" s="248">
        <f>'Sklop 17_Lot 17'!K2</f>
        <v>0</v>
      </c>
    </row>
    <row r="34" spans="1:4" ht="39.950000000000003" customHeight="1" x14ac:dyDescent="0.25">
      <c r="A34" s="245" t="s">
        <v>736</v>
      </c>
      <c r="B34" s="249" t="s">
        <v>760</v>
      </c>
      <c r="C34" s="247">
        <f>'Sklop 18_Lot 18'!J2</f>
        <v>0</v>
      </c>
      <c r="D34" s="248">
        <f>'Sklop 18_Lot 18'!K2</f>
        <v>0</v>
      </c>
    </row>
    <row r="35" spans="1:4" ht="22.5" x14ac:dyDescent="0.25">
      <c r="A35" s="245" t="s">
        <v>737</v>
      </c>
      <c r="B35" s="249" t="s">
        <v>752</v>
      </c>
      <c r="C35" s="247">
        <f>'Sklop 19_Lot 19'!J2</f>
        <v>0</v>
      </c>
      <c r="D35" s="248">
        <f>'Sklop 19_Lot 19'!K2</f>
        <v>0</v>
      </c>
    </row>
    <row r="36" spans="1:4" ht="45" x14ac:dyDescent="0.25">
      <c r="A36" s="245" t="s">
        <v>738</v>
      </c>
      <c r="B36" s="249" t="s">
        <v>751</v>
      </c>
      <c r="C36" s="247">
        <f>'Sklop 20_Lot 20'!J2</f>
        <v>0</v>
      </c>
      <c r="D36" s="248">
        <f>'Sklop 20_Lot 20'!K2</f>
        <v>0</v>
      </c>
    </row>
    <row r="37" spans="1:4" ht="22.5" x14ac:dyDescent="0.25">
      <c r="A37" s="245" t="s">
        <v>739</v>
      </c>
      <c r="B37" s="249" t="s">
        <v>750</v>
      </c>
      <c r="C37" s="247">
        <f>'Sklop 21_Lot 21'!J2</f>
        <v>0</v>
      </c>
      <c r="D37" s="248">
        <f>'Sklop 21_Lot 21'!K2</f>
        <v>0</v>
      </c>
    </row>
    <row r="38" spans="1:4" ht="22.5" x14ac:dyDescent="0.25">
      <c r="A38" s="245" t="s">
        <v>740</v>
      </c>
      <c r="B38" s="249" t="s">
        <v>749</v>
      </c>
      <c r="C38" s="247">
        <f>'Sklop 22_Lot 22'!J2</f>
        <v>0</v>
      </c>
      <c r="D38" s="248">
        <f>'Sklop 22_Lot 22'!K2</f>
        <v>0</v>
      </c>
    </row>
    <row r="39" spans="1:4" ht="22.5" x14ac:dyDescent="0.25">
      <c r="A39" s="245" t="s">
        <v>741</v>
      </c>
      <c r="B39" s="249" t="s">
        <v>748</v>
      </c>
      <c r="C39" s="247">
        <f>'Sklop 23_Lot 23'!J2</f>
        <v>0</v>
      </c>
      <c r="D39" s="248">
        <f>'Sklop 23_Lot 23'!K2</f>
        <v>0</v>
      </c>
    </row>
    <row r="40" spans="1:4" ht="15.75" thickBot="1" x14ac:dyDescent="0.3">
      <c r="A40" s="250"/>
      <c r="B40" s="251"/>
      <c r="C40" s="252"/>
      <c r="D40" s="253"/>
    </row>
    <row r="41" spans="1:4" ht="16.5" thickTop="1" thickBot="1" x14ac:dyDescent="0.3">
      <c r="A41" s="254"/>
      <c r="B41" s="255" t="s">
        <v>742</v>
      </c>
      <c r="C41" s="256">
        <f>SUM(C17:C39)</f>
        <v>0</v>
      </c>
      <c r="D41" s="256">
        <f>SUM(D17:D39)</f>
        <v>0</v>
      </c>
    </row>
    <row r="42" spans="1:4" ht="38.25" customHeight="1" thickTop="1" x14ac:dyDescent="0.25">
      <c r="A42" s="271" t="s">
        <v>743</v>
      </c>
      <c r="B42" s="272"/>
      <c r="C42" s="272"/>
      <c r="D42" s="273"/>
    </row>
    <row r="43" spans="1:4" ht="41.45" customHeight="1" x14ac:dyDescent="0.25">
      <c r="A43" s="271" t="s">
        <v>744</v>
      </c>
      <c r="B43" s="272"/>
      <c r="C43" s="272"/>
      <c r="D43" s="273"/>
    </row>
  </sheetData>
  <mergeCells count="4">
    <mergeCell ref="A7:D12"/>
    <mergeCell ref="A14:D14"/>
    <mergeCell ref="A42:D42"/>
    <mergeCell ref="A43:D4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01AA-3841-46D9-8238-F6A51B1C3364}">
  <dimension ref="A1:M30"/>
  <sheetViews>
    <sheetView zoomScale="70" zoomScaleNormal="70" workbookViewId="0">
      <selection activeCell="C2" sqref="C2"/>
    </sheetView>
  </sheetViews>
  <sheetFormatPr defaultColWidth="11.42578125" defaultRowHeight="12.75" x14ac:dyDescent="0.2"/>
  <cols>
    <col min="1" max="1" width="15.85546875" style="4"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x14ac:dyDescent="0.25">
      <c r="A1" s="17"/>
      <c r="B1" s="18" t="s">
        <v>0</v>
      </c>
      <c r="C1" s="18" t="s">
        <v>1</v>
      </c>
      <c r="D1" s="1" t="s">
        <v>2</v>
      </c>
      <c r="E1" s="1" t="s">
        <v>3</v>
      </c>
      <c r="F1" s="27" t="s">
        <v>4</v>
      </c>
      <c r="G1" s="25" t="s">
        <v>5</v>
      </c>
      <c r="H1" s="26" t="s">
        <v>6</v>
      </c>
      <c r="I1" s="9" t="s">
        <v>7</v>
      </c>
      <c r="J1" s="10" t="s">
        <v>8</v>
      </c>
      <c r="K1" s="9" t="s">
        <v>9</v>
      </c>
      <c r="L1" s="2" t="s">
        <v>10</v>
      </c>
      <c r="M1" s="2" t="s">
        <v>11</v>
      </c>
    </row>
    <row r="2" spans="1:13" s="6" customFormat="1" ht="34.5" customHeight="1" x14ac:dyDescent="0.25">
      <c r="A2" s="31" t="s">
        <v>119</v>
      </c>
      <c r="B2" s="19" t="s">
        <v>37</v>
      </c>
      <c r="C2" s="19" t="s">
        <v>26</v>
      </c>
      <c r="D2" s="16" t="s">
        <v>12</v>
      </c>
      <c r="E2" s="11">
        <v>1</v>
      </c>
      <c r="F2" s="28"/>
      <c r="G2" s="12"/>
      <c r="H2" s="30">
        <f>G2*F2</f>
        <v>0</v>
      </c>
      <c r="I2" s="29">
        <f>F2+(G2*F2)</f>
        <v>0</v>
      </c>
      <c r="J2" s="30">
        <f>F2*E2</f>
        <v>0</v>
      </c>
      <c r="K2" s="30">
        <f>I2*E2</f>
        <v>0</v>
      </c>
      <c r="L2" s="7"/>
      <c r="M2" s="7"/>
    </row>
    <row r="3" spans="1:13" ht="13.5" customHeight="1" x14ac:dyDescent="0.2">
      <c r="B3" s="20" t="s">
        <v>45</v>
      </c>
      <c r="C3" s="20" t="s">
        <v>18</v>
      </c>
      <c r="G3" s="23"/>
      <c r="H3" s="24"/>
    </row>
    <row r="4" spans="1:13" ht="27.6" customHeight="1" x14ac:dyDescent="0.2">
      <c r="B4" s="20" t="s">
        <v>46</v>
      </c>
      <c r="C4" s="20" t="s">
        <v>24</v>
      </c>
      <c r="G4" s="13" t="s">
        <v>13</v>
      </c>
      <c r="H4" s="5"/>
    </row>
    <row r="5" spans="1:13" ht="21.75" customHeight="1" x14ac:dyDescent="0.2">
      <c r="B5" s="20" t="s">
        <v>38</v>
      </c>
      <c r="C5" s="20" t="s">
        <v>23</v>
      </c>
      <c r="G5" s="13" t="s">
        <v>14</v>
      </c>
      <c r="H5" s="5"/>
    </row>
    <row r="6" spans="1:13" ht="12.95" customHeight="1" x14ac:dyDescent="0.2">
      <c r="B6" s="20" t="s">
        <v>48</v>
      </c>
      <c r="C6" s="20" t="s">
        <v>31</v>
      </c>
    </row>
    <row r="7" spans="1:13" x14ac:dyDescent="0.2">
      <c r="B7" s="20" t="s">
        <v>39</v>
      </c>
      <c r="C7" s="20" t="s">
        <v>32</v>
      </c>
    </row>
    <row r="8" spans="1:13" x14ac:dyDescent="0.2">
      <c r="B8" s="20" t="s">
        <v>47</v>
      </c>
      <c r="C8" s="20" t="s">
        <v>33</v>
      </c>
    </row>
    <row r="9" spans="1:13" x14ac:dyDescent="0.2">
      <c r="B9" s="20" t="s">
        <v>40</v>
      </c>
      <c r="C9" s="20" t="s">
        <v>17</v>
      </c>
    </row>
    <row r="10" spans="1:13" x14ac:dyDescent="0.2">
      <c r="B10" s="20" t="s">
        <v>49</v>
      </c>
      <c r="C10" s="20" t="s">
        <v>19</v>
      </c>
    </row>
    <row r="11" spans="1:13" x14ac:dyDescent="0.2">
      <c r="B11" s="21" t="s">
        <v>41</v>
      </c>
      <c r="C11" s="20" t="s">
        <v>34</v>
      </c>
    </row>
    <row r="12" spans="1:13" x14ac:dyDescent="0.2">
      <c r="B12" s="21" t="s">
        <v>50</v>
      </c>
      <c r="C12" s="20" t="s">
        <v>35</v>
      </c>
    </row>
    <row r="13" spans="1:13" x14ac:dyDescent="0.2">
      <c r="B13" s="21" t="s">
        <v>51</v>
      </c>
      <c r="C13" s="20" t="s">
        <v>20</v>
      </c>
    </row>
    <row r="14" spans="1:13" ht="22.5" customHeight="1" x14ac:dyDescent="0.2">
      <c r="B14" s="21" t="s">
        <v>52</v>
      </c>
      <c r="C14" s="20" t="s">
        <v>21</v>
      </c>
    </row>
    <row r="15" spans="1:13" x14ac:dyDescent="0.2">
      <c r="B15" s="21" t="s">
        <v>53</v>
      </c>
      <c r="C15" s="20" t="s">
        <v>22</v>
      </c>
    </row>
    <row r="16" spans="1:13" x14ac:dyDescent="0.2">
      <c r="B16" s="21" t="s">
        <v>54</v>
      </c>
      <c r="C16" s="20" t="s">
        <v>36</v>
      </c>
    </row>
    <row r="17" spans="2:8" ht="25.5" x14ac:dyDescent="0.2">
      <c r="B17" s="21" t="s">
        <v>55</v>
      </c>
      <c r="C17" s="20" t="s">
        <v>28</v>
      </c>
    </row>
    <row r="18" spans="2:8" x14ac:dyDescent="0.2">
      <c r="B18" s="21" t="s">
        <v>56</v>
      </c>
      <c r="C18" s="20" t="s">
        <v>27</v>
      </c>
    </row>
    <row r="19" spans="2:8" x14ac:dyDescent="0.2">
      <c r="B19" s="21" t="s">
        <v>42</v>
      </c>
      <c r="C19" s="20" t="s">
        <v>29</v>
      </c>
    </row>
    <row r="20" spans="2:8" x14ac:dyDescent="0.2">
      <c r="B20" s="20" t="s">
        <v>57</v>
      </c>
      <c r="C20" s="20" t="s">
        <v>30</v>
      </c>
    </row>
    <row r="21" spans="2:8" x14ac:dyDescent="0.2">
      <c r="B21" s="20" t="s">
        <v>58</v>
      </c>
      <c r="C21" s="20" t="s">
        <v>25</v>
      </c>
    </row>
    <row r="22" spans="2:8" x14ac:dyDescent="0.2">
      <c r="B22" s="20"/>
      <c r="C22" s="20"/>
      <c r="G22" s="14"/>
      <c r="H22" s="14"/>
    </row>
    <row r="23" spans="2:8" x14ac:dyDescent="0.2">
      <c r="C23" s="8"/>
    </row>
    <row r="24" spans="2:8" x14ac:dyDescent="0.2">
      <c r="B24" s="21" t="s">
        <v>43</v>
      </c>
      <c r="C24" s="21" t="s">
        <v>15</v>
      </c>
    </row>
    <row r="25" spans="2:8" x14ac:dyDescent="0.2">
      <c r="B25" s="22"/>
      <c r="C25" s="22"/>
    </row>
    <row r="26" spans="2:8" x14ac:dyDescent="0.2">
      <c r="B26" s="21" t="s">
        <v>44</v>
      </c>
      <c r="C26" s="21" t="s">
        <v>16</v>
      </c>
    </row>
    <row r="27" spans="2:8" x14ac:dyDescent="0.2">
      <c r="B27" s="15"/>
      <c r="C27" s="15"/>
    </row>
    <row r="28" spans="2:8" x14ac:dyDescent="0.2">
      <c r="B28" s="15"/>
      <c r="C28" s="15"/>
      <c r="G28" s="14"/>
      <c r="H28" s="14"/>
    </row>
    <row r="29" spans="2:8" s="14" customFormat="1" x14ac:dyDescent="0.2">
      <c r="B29" s="15"/>
      <c r="C29" s="15"/>
      <c r="G29" s="4"/>
      <c r="H29" s="4"/>
    </row>
    <row r="30" spans="2:8" x14ac:dyDescent="0.2">
      <c r="C30" s="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86BF-636F-49CB-8274-FA7883797D9A}">
  <dimension ref="A1:M13"/>
  <sheetViews>
    <sheetView zoomScale="70" zoomScaleNormal="70" workbookViewId="0">
      <selection activeCell="B2" sqref="B2"/>
    </sheetView>
  </sheetViews>
  <sheetFormatPr defaultColWidth="8.85546875" defaultRowHeight="15" x14ac:dyDescent="0.25"/>
  <cols>
    <col min="1" max="1" width="13.5703125" customWidth="1"/>
    <col min="2" max="2" width="64.85546875" customWidth="1"/>
    <col min="3" max="3" width="69" customWidth="1"/>
    <col min="4" max="4" width="17.28515625" customWidth="1"/>
    <col min="5" max="5" width="17.42578125" customWidth="1"/>
    <col min="6" max="6" width="26.42578125" customWidth="1"/>
    <col min="7" max="7" width="21.85546875" customWidth="1"/>
    <col min="8" max="8" width="22.5703125" customWidth="1"/>
    <col min="9" max="9" width="21.7109375" customWidth="1"/>
    <col min="10" max="10" width="25.140625" customWidth="1"/>
    <col min="11" max="11" width="20.42578125" customWidth="1"/>
    <col min="12" max="12" width="19.7109375" customWidth="1"/>
    <col min="13" max="13" width="25.85546875" customWidth="1"/>
  </cols>
  <sheetData>
    <row r="1" spans="1:13" ht="30" x14ac:dyDescent="0.25">
      <c r="A1" s="32"/>
      <c r="B1" s="33" t="s">
        <v>0</v>
      </c>
      <c r="C1" s="33" t="s">
        <v>1</v>
      </c>
      <c r="D1" s="34" t="s">
        <v>2</v>
      </c>
      <c r="E1" s="34" t="s">
        <v>3</v>
      </c>
      <c r="F1" s="35" t="s">
        <v>4</v>
      </c>
      <c r="G1" s="36" t="s">
        <v>5</v>
      </c>
      <c r="H1" s="37" t="s">
        <v>6</v>
      </c>
      <c r="I1" s="38" t="s">
        <v>7</v>
      </c>
      <c r="J1" s="39" t="s">
        <v>8</v>
      </c>
      <c r="K1" s="38" t="s">
        <v>9</v>
      </c>
      <c r="L1" s="40" t="s">
        <v>10</v>
      </c>
      <c r="M1" s="40" t="s">
        <v>11</v>
      </c>
    </row>
    <row r="2" spans="1:13" ht="35.1" customHeight="1" x14ac:dyDescent="0.25">
      <c r="A2" s="41" t="s">
        <v>73</v>
      </c>
      <c r="B2" s="41" t="s">
        <v>59</v>
      </c>
      <c r="C2" s="41" t="s">
        <v>60</v>
      </c>
      <c r="D2" s="41" t="s">
        <v>12</v>
      </c>
      <c r="E2" s="41">
        <v>1</v>
      </c>
      <c r="F2" s="87"/>
      <c r="G2" s="88"/>
      <c r="H2" s="89">
        <f>G2*F2</f>
        <v>0</v>
      </c>
      <c r="I2" s="89">
        <f>F2+(G2*F2)</f>
        <v>0</v>
      </c>
      <c r="J2" s="89">
        <f>F2*E2</f>
        <v>0</v>
      </c>
      <c r="K2" s="89">
        <f>I2*E2</f>
        <v>0</v>
      </c>
      <c r="L2" s="42"/>
      <c r="M2" s="42"/>
    </row>
    <row r="3" spans="1:13" ht="152.1" customHeight="1" x14ac:dyDescent="0.25">
      <c r="B3" s="43" t="s">
        <v>61</v>
      </c>
      <c r="C3" s="44" t="s">
        <v>62</v>
      </c>
      <c r="G3" s="45"/>
    </row>
    <row r="4" spans="1:13" ht="271.5" customHeight="1" x14ac:dyDescent="0.25">
      <c r="B4" s="43" t="s">
        <v>63</v>
      </c>
      <c r="C4" s="44" t="s">
        <v>64</v>
      </c>
      <c r="G4" s="45"/>
    </row>
    <row r="5" spans="1:13" ht="120" x14ac:dyDescent="0.25">
      <c r="B5" s="43" t="s">
        <v>65</v>
      </c>
      <c r="C5" s="43" t="s">
        <v>66</v>
      </c>
    </row>
    <row r="6" spans="1:13" ht="105" x14ac:dyDescent="0.25">
      <c r="B6" s="46" t="s">
        <v>67</v>
      </c>
      <c r="C6" s="46" t="s">
        <v>68</v>
      </c>
    </row>
    <row r="7" spans="1:13" ht="15.75" thickBot="1" x14ac:dyDescent="0.3">
      <c r="C7" s="47"/>
    </row>
    <row r="8" spans="1:13" ht="30.75" thickBot="1" x14ac:dyDescent="0.3">
      <c r="B8" s="48" t="s">
        <v>69</v>
      </c>
      <c r="C8" s="48" t="s">
        <v>70</v>
      </c>
      <c r="G8" s="49" t="s">
        <v>13</v>
      </c>
      <c r="H8" s="42"/>
    </row>
    <row r="9" spans="1:13" ht="30.75" thickBot="1" x14ac:dyDescent="0.3">
      <c r="B9" s="50" t="s">
        <v>71</v>
      </c>
      <c r="C9" s="51" t="s">
        <v>72</v>
      </c>
      <c r="G9" s="49" t="s">
        <v>14</v>
      </c>
      <c r="H9" s="42"/>
    </row>
    <row r="10" spans="1:13" x14ac:dyDescent="0.25">
      <c r="B10" s="52"/>
      <c r="C10" s="52"/>
    </row>
    <row r="11" spans="1:13" x14ac:dyDescent="0.25">
      <c r="C11" s="47"/>
    </row>
    <row r="12" spans="1:13" x14ac:dyDescent="0.25">
      <c r="C12" s="47"/>
    </row>
    <row r="13" spans="1:13" x14ac:dyDescent="0.25">
      <c r="C13" s="4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6A4A9-6C49-4A39-8021-EECBB83F0158}">
  <dimension ref="A1:M14"/>
  <sheetViews>
    <sheetView zoomScale="70" zoomScaleNormal="70" workbookViewId="0">
      <selection activeCell="B2" sqref="B2"/>
    </sheetView>
  </sheetViews>
  <sheetFormatPr defaultColWidth="8.85546875" defaultRowHeight="15" x14ac:dyDescent="0.25"/>
  <cols>
    <col min="1" max="1" width="12.5703125" bestFit="1" customWidth="1"/>
    <col min="2" max="2" width="86.42578125" customWidth="1"/>
    <col min="3" max="3" width="81.42578125" customWidth="1"/>
    <col min="4" max="4" width="11" customWidth="1"/>
    <col min="5" max="5" width="16.7109375" customWidth="1"/>
    <col min="6" max="6" width="21.28515625" customWidth="1"/>
    <col min="7" max="7" width="20" customWidth="1"/>
    <col min="8" max="8" width="34.42578125" customWidth="1"/>
    <col min="9" max="9" width="21.7109375" customWidth="1"/>
    <col min="10" max="10" width="23.42578125" customWidth="1"/>
    <col min="11" max="11" width="19.28515625" customWidth="1"/>
    <col min="12" max="12" width="19.5703125" customWidth="1"/>
    <col min="13" max="13" width="25.85546875" customWidth="1"/>
  </cols>
  <sheetData>
    <row r="1" spans="1:13" ht="45" x14ac:dyDescent="0.25">
      <c r="A1" s="32"/>
      <c r="B1" s="33" t="s">
        <v>0</v>
      </c>
      <c r="C1" s="33" t="s">
        <v>1</v>
      </c>
      <c r="D1" s="34" t="s">
        <v>74</v>
      </c>
      <c r="E1" s="34" t="s">
        <v>75</v>
      </c>
      <c r="F1" s="53" t="s">
        <v>4</v>
      </c>
      <c r="G1" s="54" t="s">
        <v>5</v>
      </c>
      <c r="H1" s="55" t="s">
        <v>6</v>
      </c>
      <c r="I1" s="56" t="s">
        <v>7</v>
      </c>
      <c r="J1" s="57" t="s">
        <v>8</v>
      </c>
      <c r="K1" s="56" t="s">
        <v>9</v>
      </c>
      <c r="L1" s="58" t="s">
        <v>10</v>
      </c>
      <c r="M1" s="58" t="s">
        <v>11</v>
      </c>
    </row>
    <row r="2" spans="1:13" ht="30.75" thickBot="1" x14ac:dyDescent="0.3">
      <c r="A2" s="41" t="s">
        <v>97</v>
      </c>
      <c r="B2" s="70" t="s">
        <v>76</v>
      </c>
      <c r="C2" s="70" t="s">
        <v>77</v>
      </c>
      <c r="D2" s="59" t="s">
        <v>12</v>
      </c>
      <c r="E2" s="41">
        <v>1</v>
      </c>
      <c r="F2" s="87"/>
      <c r="G2" s="88"/>
      <c r="H2" s="89">
        <f>G2*F2</f>
        <v>0</v>
      </c>
      <c r="I2" s="89">
        <f>F2+(G2*F2)</f>
        <v>0</v>
      </c>
      <c r="J2" s="89">
        <f>F2*E2</f>
        <v>0</v>
      </c>
      <c r="K2" s="89">
        <f>I2*E2</f>
        <v>0</v>
      </c>
      <c r="L2" s="42"/>
      <c r="M2" s="42"/>
    </row>
    <row r="3" spans="1:13" x14ac:dyDescent="0.25">
      <c r="A3" s="60"/>
      <c r="B3" s="71" t="s">
        <v>78</v>
      </c>
      <c r="C3" s="71" t="s">
        <v>79</v>
      </c>
      <c r="G3" s="67"/>
      <c r="H3" s="68"/>
    </row>
    <row r="4" spans="1:13" x14ac:dyDescent="0.25">
      <c r="A4" s="60"/>
      <c r="B4" s="61" t="s">
        <v>80</v>
      </c>
      <c r="C4" s="61" t="s">
        <v>81</v>
      </c>
      <c r="G4" s="67"/>
      <c r="H4" s="68"/>
    </row>
    <row r="5" spans="1:13" x14ac:dyDescent="0.25">
      <c r="A5" s="60"/>
      <c r="B5" s="43" t="s">
        <v>82</v>
      </c>
      <c r="C5" s="72" t="s">
        <v>83</v>
      </c>
    </row>
    <row r="6" spans="1:13" x14ac:dyDescent="0.25">
      <c r="A6" s="60"/>
      <c r="B6" s="43" t="s">
        <v>84</v>
      </c>
      <c r="C6" s="72" t="s">
        <v>85</v>
      </c>
      <c r="G6" s="45"/>
    </row>
    <row r="7" spans="1:13" x14ac:dyDescent="0.25">
      <c r="A7" s="60"/>
      <c r="B7" s="43" t="s">
        <v>86</v>
      </c>
      <c r="C7" s="43" t="s">
        <v>87</v>
      </c>
      <c r="G7" s="45"/>
    </row>
    <row r="8" spans="1:13" x14ac:dyDescent="0.25">
      <c r="A8" s="60"/>
      <c r="B8" s="61" t="s">
        <v>88</v>
      </c>
      <c r="C8" s="61" t="s">
        <v>89</v>
      </c>
    </row>
    <row r="9" spans="1:13" x14ac:dyDescent="0.25">
      <c r="A9" s="60"/>
      <c r="B9" s="61" t="s">
        <v>90</v>
      </c>
      <c r="C9" s="43" t="s">
        <v>91</v>
      </c>
    </row>
    <row r="10" spans="1:13" x14ac:dyDescent="0.25">
      <c r="A10" s="60"/>
      <c r="B10" s="61" t="s">
        <v>92</v>
      </c>
      <c r="C10" s="43" t="s">
        <v>93</v>
      </c>
    </row>
    <row r="11" spans="1:13" ht="30.75" thickBot="1" x14ac:dyDescent="0.3">
      <c r="A11" s="60"/>
      <c r="B11" s="65" t="s">
        <v>94</v>
      </c>
      <c r="C11" s="66" t="s">
        <v>95</v>
      </c>
    </row>
    <row r="12" spans="1:13" ht="15.75" thickBot="1" x14ac:dyDescent="0.3">
      <c r="B12" s="45"/>
      <c r="C12" s="45"/>
    </row>
    <row r="13" spans="1:13" ht="30.75" thickBot="1" x14ac:dyDescent="0.3">
      <c r="B13" s="48" t="s">
        <v>69</v>
      </c>
      <c r="C13" s="48" t="s">
        <v>96</v>
      </c>
      <c r="G13" s="63" t="s">
        <v>13</v>
      </c>
      <c r="H13" s="69"/>
    </row>
    <row r="14" spans="1:13" ht="30.75" thickBot="1" x14ac:dyDescent="0.3">
      <c r="B14" s="50" t="s">
        <v>71</v>
      </c>
      <c r="C14" s="51" t="s">
        <v>72</v>
      </c>
      <c r="G14" s="63" t="s">
        <v>14</v>
      </c>
      <c r="H14" s="6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9CA15-C1AA-46FD-BC0F-1530D097E1F4}">
  <dimension ref="A1:M70"/>
  <sheetViews>
    <sheetView zoomScale="70" zoomScaleNormal="70" workbookViewId="0">
      <selection activeCell="B2" sqref="B2"/>
    </sheetView>
  </sheetViews>
  <sheetFormatPr defaultColWidth="8.85546875" defaultRowHeight="15" x14ac:dyDescent="0.25"/>
  <cols>
    <col min="1" max="1" width="12.5703125" bestFit="1" customWidth="1"/>
    <col min="2" max="2" width="73.140625" customWidth="1"/>
    <col min="3" max="3" width="75.7109375" style="86" customWidth="1"/>
    <col min="4" max="4" width="11.42578125" customWidth="1"/>
    <col min="5" max="5" width="16" customWidth="1"/>
    <col min="6" max="6" width="26.42578125" customWidth="1"/>
    <col min="7" max="7" width="23.85546875" customWidth="1"/>
    <col min="8" max="8" width="29.140625" customWidth="1"/>
    <col min="9" max="9" width="21.7109375" customWidth="1"/>
    <col min="10" max="10" width="25.28515625" customWidth="1"/>
    <col min="11" max="11" width="20.85546875" customWidth="1"/>
    <col min="12" max="12" width="21.7109375" customWidth="1"/>
    <col min="13" max="13" width="40" customWidth="1"/>
  </cols>
  <sheetData>
    <row r="1" spans="1:13" ht="42" customHeight="1" x14ac:dyDescent="0.25">
      <c r="A1" s="32"/>
      <c r="B1" s="33" t="s">
        <v>0</v>
      </c>
      <c r="C1" s="33" t="s">
        <v>1</v>
      </c>
      <c r="D1" s="34" t="s">
        <v>2</v>
      </c>
      <c r="E1" s="34" t="s">
        <v>98</v>
      </c>
      <c r="F1" s="53" t="s">
        <v>4</v>
      </c>
      <c r="G1" s="54" t="s">
        <v>5</v>
      </c>
      <c r="H1" s="55" t="s">
        <v>6</v>
      </c>
      <c r="I1" s="56" t="s">
        <v>7</v>
      </c>
      <c r="J1" s="57" t="s">
        <v>8</v>
      </c>
      <c r="K1" s="56" t="s">
        <v>9</v>
      </c>
      <c r="L1" s="58" t="s">
        <v>10</v>
      </c>
      <c r="M1" s="58" t="s">
        <v>11</v>
      </c>
    </row>
    <row r="2" spans="1:13" ht="37.5" customHeight="1" x14ac:dyDescent="0.25">
      <c r="A2" s="41" t="s">
        <v>118</v>
      </c>
      <c r="B2" s="41" t="s">
        <v>99</v>
      </c>
      <c r="C2" s="73" t="s">
        <v>100</v>
      </c>
      <c r="D2" s="41" t="s">
        <v>101</v>
      </c>
      <c r="E2" s="41">
        <v>1</v>
      </c>
      <c r="F2" s="87"/>
      <c r="G2" s="88"/>
      <c r="H2" s="89">
        <f>G2*F2</f>
        <v>0</v>
      </c>
      <c r="I2" s="89">
        <f>F2+(G2*F2)</f>
        <v>0</v>
      </c>
      <c r="J2" s="89">
        <f>F2*E2</f>
        <v>0</v>
      </c>
      <c r="K2" s="89">
        <f>I2*E2</f>
        <v>0</v>
      </c>
      <c r="L2" s="42"/>
      <c r="M2" s="42"/>
    </row>
    <row r="3" spans="1:13" ht="17.25" customHeight="1" x14ac:dyDescent="0.25">
      <c r="A3" s="74"/>
      <c r="B3" s="43" t="s">
        <v>102</v>
      </c>
      <c r="C3" s="43" t="s">
        <v>103</v>
      </c>
      <c r="D3" s="74"/>
      <c r="E3" s="74"/>
      <c r="G3" s="67"/>
      <c r="H3" s="68"/>
    </row>
    <row r="4" spans="1:13" x14ac:dyDescent="0.25">
      <c r="A4" s="74"/>
      <c r="B4" s="43" t="s">
        <v>104</v>
      </c>
      <c r="C4" s="43" t="s">
        <v>105</v>
      </c>
      <c r="D4" s="74"/>
      <c r="E4" s="74"/>
      <c r="G4" s="67"/>
      <c r="H4" s="68"/>
    </row>
    <row r="5" spans="1:13" ht="31.5" customHeight="1" x14ac:dyDescent="0.25">
      <c r="A5" s="74"/>
      <c r="B5" s="43" t="s">
        <v>106</v>
      </c>
      <c r="C5" s="43" t="s">
        <v>107</v>
      </c>
      <c r="D5" s="74"/>
      <c r="E5" s="74"/>
    </row>
    <row r="6" spans="1:13" x14ac:dyDescent="0.25">
      <c r="A6" s="74"/>
      <c r="B6" s="43" t="s">
        <v>108</v>
      </c>
      <c r="C6" s="43" t="s">
        <v>109</v>
      </c>
      <c r="D6" s="74"/>
      <c r="E6" s="74"/>
    </row>
    <row r="7" spans="1:13" x14ac:dyDescent="0.25">
      <c r="A7" s="74"/>
      <c r="B7" s="43" t="s">
        <v>110</v>
      </c>
      <c r="C7" s="43" t="s">
        <v>111</v>
      </c>
      <c r="D7" s="74"/>
      <c r="E7" s="74"/>
      <c r="G7" s="75"/>
      <c r="H7" s="75"/>
    </row>
    <row r="8" spans="1:13" ht="30" x14ac:dyDescent="0.25">
      <c r="A8" s="74"/>
      <c r="B8" s="43" t="s">
        <v>112</v>
      </c>
      <c r="C8" s="43" t="s">
        <v>113</v>
      </c>
      <c r="D8" s="74"/>
      <c r="E8" s="74"/>
      <c r="F8" s="74"/>
      <c r="G8" s="76"/>
      <c r="H8" s="76"/>
    </row>
    <row r="9" spans="1:13" x14ac:dyDescent="0.25">
      <c r="B9" s="43" t="s">
        <v>114</v>
      </c>
      <c r="C9" s="43" t="s">
        <v>115</v>
      </c>
      <c r="G9" s="76"/>
      <c r="H9" s="76"/>
    </row>
    <row r="10" spans="1:13" ht="15.75" thickBot="1" x14ac:dyDescent="0.3">
      <c r="B10" s="77" t="s">
        <v>116</v>
      </c>
      <c r="C10" s="77" t="s">
        <v>117</v>
      </c>
      <c r="G10" s="76"/>
      <c r="H10" s="76"/>
    </row>
    <row r="11" spans="1:13" ht="15.75" thickBot="1" x14ac:dyDescent="0.3">
      <c r="C11"/>
      <c r="G11" s="76"/>
      <c r="H11" s="76"/>
    </row>
    <row r="12" spans="1:13" ht="30.75" thickBot="1" x14ac:dyDescent="0.3">
      <c r="B12" s="48" t="s">
        <v>69</v>
      </c>
      <c r="C12" s="48" t="s">
        <v>96</v>
      </c>
      <c r="G12" s="63" t="s">
        <v>13</v>
      </c>
      <c r="H12" s="69"/>
    </row>
    <row r="13" spans="1:13" ht="30.75" thickBot="1" x14ac:dyDescent="0.3">
      <c r="B13" s="50" t="s">
        <v>71</v>
      </c>
      <c r="C13" s="51" t="s">
        <v>72</v>
      </c>
      <c r="G13" s="63" t="s">
        <v>14</v>
      </c>
      <c r="H13" s="62"/>
    </row>
    <row r="14" spans="1:13" x14ac:dyDescent="0.25">
      <c r="C14" s="78"/>
      <c r="G14" s="76"/>
      <c r="H14" s="76"/>
    </row>
    <row r="15" spans="1:13" x14ac:dyDescent="0.25">
      <c r="C15" s="78"/>
      <c r="G15" s="76"/>
      <c r="H15" s="76"/>
    </row>
    <row r="16" spans="1:13" x14ac:dyDescent="0.25">
      <c r="C16" s="78"/>
      <c r="G16" s="76"/>
      <c r="H16" s="76"/>
    </row>
    <row r="17" spans="1:8" x14ac:dyDescent="0.25">
      <c r="C17" s="78"/>
      <c r="G17" s="76"/>
      <c r="H17" s="76"/>
    </row>
    <row r="18" spans="1:8" x14ac:dyDescent="0.25">
      <c r="C18" s="78"/>
      <c r="G18" s="76"/>
      <c r="H18" s="76"/>
    </row>
    <row r="19" spans="1:8" x14ac:dyDescent="0.25">
      <c r="C19" s="78"/>
      <c r="G19" s="76"/>
      <c r="H19" s="76"/>
    </row>
    <row r="20" spans="1:8" x14ac:dyDescent="0.25">
      <c r="C20" s="78"/>
      <c r="G20" s="75"/>
      <c r="H20" s="75"/>
    </row>
    <row r="21" spans="1:8" x14ac:dyDescent="0.25">
      <c r="A21" s="74"/>
      <c r="B21" s="74"/>
      <c r="C21" s="78"/>
      <c r="D21" s="74"/>
      <c r="E21" s="74"/>
      <c r="F21" s="74"/>
      <c r="G21" s="75"/>
      <c r="H21" s="75"/>
    </row>
    <row r="22" spans="1:8" x14ac:dyDescent="0.25">
      <c r="A22" s="74"/>
      <c r="B22" s="74"/>
      <c r="C22" s="78"/>
      <c r="D22" s="74"/>
      <c r="E22" s="74"/>
      <c r="F22" s="74"/>
      <c r="G22" s="75"/>
      <c r="H22" s="75"/>
    </row>
    <row r="23" spans="1:8" x14ac:dyDescent="0.25">
      <c r="A23" s="74"/>
      <c r="B23" s="74"/>
      <c r="C23" s="78"/>
      <c r="D23" s="74"/>
      <c r="E23" s="74"/>
      <c r="F23" s="74"/>
      <c r="G23" s="75"/>
      <c r="H23" s="75"/>
    </row>
    <row r="24" spans="1:8" x14ac:dyDescent="0.25">
      <c r="A24" s="74"/>
      <c r="B24" s="74"/>
      <c r="C24" s="78"/>
      <c r="D24" s="74"/>
      <c r="E24" s="74"/>
      <c r="F24" s="74"/>
      <c r="G24" s="75"/>
      <c r="H24" s="75"/>
    </row>
    <row r="25" spans="1:8" x14ac:dyDescent="0.25">
      <c r="A25" s="74"/>
      <c r="B25" s="74"/>
      <c r="C25" s="78"/>
      <c r="D25" s="74"/>
      <c r="E25" s="74"/>
      <c r="F25" s="74"/>
      <c r="G25" s="75"/>
      <c r="H25" s="75"/>
    </row>
    <row r="26" spans="1:8" x14ac:dyDescent="0.25">
      <c r="A26" s="74"/>
      <c r="B26" s="74"/>
      <c r="C26" s="78"/>
      <c r="D26" s="74"/>
      <c r="E26" s="74"/>
      <c r="F26" s="74"/>
      <c r="G26" s="75"/>
      <c r="H26" s="75"/>
    </row>
    <row r="27" spans="1:8" x14ac:dyDescent="0.25">
      <c r="A27" s="74"/>
      <c r="B27" s="74"/>
      <c r="C27" s="78"/>
      <c r="D27" s="74"/>
      <c r="E27" s="74"/>
      <c r="F27" s="74"/>
      <c r="G27" s="75"/>
      <c r="H27" s="75"/>
    </row>
    <row r="28" spans="1:8" x14ac:dyDescent="0.25">
      <c r="A28" s="74"/>
      <c r="B28" s="74"/>
      <c r="C28" s="78"/>
      <c r="D28" s="74"/>
      <c r="E28" s="74"/>
      <c r="F28" s="74"/>
      <c r="G28" s="75"/>
      <c r="H28" s="75"/>
    </row>
    <row r="29" spans="1:8" x14ac:dyDescent="0.25">
      <c r="A29" s="74"/>
      <c r="B29" s="74"/>
      <c r="C29" s="78"/>
      <c r="D29" s="74"/>
      <c r="E29" s="74"/>
      <c r="F29" s="74"/>
      <c r="G29" s="75"/>
      <c r="H29" s="75"/>
    </row>
    <row r="30" spans="1:8" x14ac:dyDescent="0.25">
      <c r="A30" s="74"/>
      <c r="B30" s="74"/>
      <c r="C30" s="78"/>
      <c r="D30" s="74"/>
      <c r="E30" s="74"/>
      <c r="F30" s="74"/>
      <c r="G30" s="75"/>
      <c r="H30" s="75"/>
    </row>
    <row r="31" spans="1:8" x14ac:dyDescent="0.25">
      <c r="A31" s="74"/>
      <c r="B31" s="74"/>
      <c r="C31" s="78"/>
      <c r="D31" s="74"/>
      <c r="E31" s="74"/>
      <c r="F31" s="74"/>
      <c r="G31" s="75"/>
      <c r="H31" s="75"/>
    </row>
    <row r="32" spans="1:8" x14ac:dyDescent="0.25">
      <c r="A32" s="74"/>
      <c r="B32" s="74"/>
      <c r="C32" s="78"/>
      <c r="D32" s="74"/>
      <c r="E32" s="74"/>
      <c r="F32" s="74"/>
      <c r="G32" s="75"/>
      <c r="H32" s="75"/>
    </row>
    <row r="33" spans="1:8" x14ac:dyDescent="0.25">
      <c r="A33" s="74"/>
      <c r="B33" s="74"/>
      <c r="C33" s="78"/>
      <c r="D33" s="74"/>
      <c r="E33" s="74"/>
      <c r="F33" s="74"/>
      <c r="G33" s="75"/>
      <c r="H33" s="75"/>
    </row>
    <row r="34" spans="1:8" x14ac:dyDescent="0.25">
      <c r="A34" s="74"/>
      <c r="B34" s="74"/>
      <c r="C34" s="78"/>
      <c r="D34" s="74"/>
      <c r="E34" s="74"/>
      <c r="F34" s="74"/>
      <c r="G34" s="75"/>
      <c r="H34" s="75"/>
    </row>
    <row r="35" spans="1:8" x14ac:dyDescent="0.25">
      <c r="A35" s="74"/>
      <c r="B35" s="74"/>
      <c r="C35" s="78"/>
      <c r="D35" s="74"/>
      <c r="E35" s="74"/>
      <c r="F35" s="74"/>
      <c r="G35" s="75"/>
      <c r="H35" s="75"/>
    </row>
    <row r="36" spans="1:8" x14ac:dyDescent="0.25">
      <c r="A36" s="74"/>
      <c r="B36" s="74"/>
      <c r="C36" s="78"/>
      <c r="D36" s="74"/>
      <c r="E36" s="74"/>
      <c r="F36" s="74"/>
      <c r="G36" s="75"/>
      <c r="H36" s="75"/>
    </row>
    <row r="37" spans="1:8" x14ac:dyDescent="0.25">
      <c r="A37" s="74"/>
      <c r="B37" s="74"/>
      <c r="C37" s="78"/>
      <c r="D37" s="74"/>
      <c r="E37" s="74"/>
      <c r="F37" s="74"/>
      <c r="G37" s="75"/>
      <c r="H37" s="75"/>
    </row>
    <row r="38" spans="1:8" x14ac:dyDescent="0.25">
      <c r="A38" s="74"/>
      <c r="B38" s="74"/>
      <c r="C38" s="78"/>
      <c r="D38" s="74"/>
      <c r="E38" s="74"/>
      <c r="F38" s="74"/>
    </row>
    <row r="39" spans="1:8" x14ac:dyDescent="0.25">
      <c r="C39" s="79"/>
    </row>
    <row r="40" spans="1:8" x14ac:dyDescent="0.25">
      <c r="C40" s="79"/>
    </row>
    <row r="41" spans="1:8" x14ac:dyDescent="0.25">
      <c r="C41" s="79"/>
    </row>
    <row r="44" spans="1:8" x14ac:dyDescent="0.25">
      <c r="C44" s="79"/>
    </row>
    <row r="45" spans="1:8" x14ac:dyDescent="0.25">
      <c r="A45" s="74"/>
      <c r="B45" s="74"/>
      <c r="C45" s="79"/>
    </row>
    <row r="46" spans="1:8" x14ac:dyDescent="0.25">
      <c r="C46" s="79"/>
    </row>
    <row r="47" spans="1:8" x14ac:dyDescent="0.25">
      <c r="A47" s="74"/>
      <c r="B47" s="74"/>
      <c r="C47" s="79"/>
    </row>
    <row r="48" spans="1:8" x14ac:dyDescent="0.25">
      <c r="C48" s="79"/>
    </row>
    <row r="49" spans="1:4" x14ac:dyDescent="0.25">
      <c r="A49" s="74"/>
      <c r="B49" s="74"/>
      <c r="C49" s="79"/>
    </row>
    <row r="50" spans="1:4" x14ac:dyDescent="0.25">
      <c r="A50" s="74"/>
      <c r="B50" s="74"/>
      <c r="C50" s="80"/>
      <c r="D50" s="64"/>
    </row>
    <row r="51" spans="1:4" x14ac:dyDescent="0.25">
      <c r="C51" s="81"/>
      <c r="D51" s="64"/>
    </row>
    <row r="52" spans="1:4" x14ac:dyDescent="0.25">
      <c r="C52" s="82"/>
      <c r="D52" s="64"/>
    </row>
    <row r="53" spans="1:4" x14ac:dyDescent="0.25">
      <c r="C53" s="83"/>
    </row>
    <row r="54" spans="1:4" x14ac:dyDescent="0.25">
      <c r="C54" s="83"/>
    </row>
    <row r="55" spans="1:4" x14ac:dyDescent="0.25">
      <c r="C55" s="83"/>
    </row>
    <row r="56" spans="1:4" x14ac:dyDescent="0.25">
      <c r="C56" s="83"/>
    </row>
    <row r="57" spans="1:4" x14ac:dyDescent="0.25">
      <c r="C57" s="83"/>
    </row>
    <row r="58" spans="1:4" x14ac:dyDescent="0.25">
      <c r="C58" s="83"/>
    </row>
    <row r="59" spans="1:4" x14ac:dyDescent="0.25">
      <c r="C59" s="83"/>
    </row>
    <row r="60" spans="1:4" x14ac:dyDescent="0.25">
      <c r="C60" s="83"/>
    </row>
    <row r="61" spans="1:4" x14ac:dyDescent="0.25">
      <c r="A61" s="74"/>
      <c r="B61" s="74"/>
      <c r="C61" s="84"/>
    </row>
    <row r="62" spans="1:4" x14ac:dyDescent="0.25">
      <c r="C62" s="79"/>
    </row>
    <row r="63" spans="1:4" x14ac:dyDescent="0.25">
      <c r="C63" s="79"/>
    </row>
    <row r="64" spans="1:4" x14ac:dyDescent="0.25">
      <c r="C64" s="79"/>
    </row>
    <row r="65" spans="1:3" x14ac:dyDescent="0.25">
      <c r="C65" s="79"/>
    </row>
    <row r="66" spans="1:3" x14ac:dyDescent="0.25">
      <c r="C66" s="79"/>
    </row>
    <row r="67" spans="1:3" x14ac:dyDescent="0.25">
      <c r="C67" s="79"/>
    </row>
    <row r="68" spans="1:3" x14ac:dyDescent="0.25">
      <c r="A68" s="74"/>
      <c r="B68" s="74"/>
      <c r="C68" s="85"/>
    </row>
    <row r="69" spans="1:3" x14ac:dyDescent="0.25">
      <c r="C69" s="79"/>
    </row>
    <row r="70" spans="1:3" x14ac:dyDescent="0.25">
      <c r="C70" s="7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22B82-931B-415D-A8C0-4A2F3FD32B64}">
  <dimension ref="A1:M20"/>
  <sheetViews>
    <sheetView zoomScale="70" zoomScaleNormal="70" workbookViewId="0">
      <selection activeCell="B2" sqref="B2"/>
    </sheetView>
  </sheetViews>
  <sheetFormatPr defaultColWidth="8.7109375" defaultRowHeight="12.75" x14ac:dyDescent="0.2"/>
  <cols>
    <col min="1" max="1" width="14" style="4" customWidth="1"/>
    <col min="2" max="2" width="64.140625" style="4" customWidth="1"/>
    <col min="3" max="3" width="48.7109375" style="4" customWidth="1"/>
    <col min="4" max="5" width="12.42578125" style="4" customWidth="1"/>
    <col min="6" max="6" width="26" style="4" customWidth="1"/>
    <col min="7" max="7" width="23.42578125" style="4" customWidth="1"/>
    <col min="8" max="8" width="22.7109375" style="4" customWidth="1"/>
    <col min="9" max="9" width="19.28515625" style="4" customWidth="1"/>
    <col min="10" max="10" width="22.42578125" style="4" customWidth="1"/>
    <col min="11" max="11" width="20.140625" style="4" customWidth="1"/>
    <col min="12" max="12" width="20.7109375" style="4" customWidth="1"/>
    <col min="13" max="13" width="27.28515625" style="4" customWidth="1"/>
    <col min="14" max="16384" width="8.7109375" style="4"/>
  </cols>
  <sheetData>
    <row r="1" spans="1:13" s="6" customFormat="1" ht="38.25" x14ac:dyDescent="0.25">
      <c r="A1" s="90"/>
      <c r="B1" s="91" t="s">
        <v>0</v>
      </c>
      <c r="C1" s="91" t="s">
        <v>1</v>
      </c>
      <c r="D1" s="90" t="s">
        <v>2</v>
      </c>
      <c r="E1" s="91" t="s">
        <v>3</v>
      </c>
      <c r="F1" s="92" t="s">
        <v>4</v>
      </c>
      <c r="G1" s="93" t="s">
        <v>5</v>
      </c>
      <c r="H1" s="94" t="s">
        <v>6</v>
      </c>
      <c r="I1" s="95" t="s">
        <v>7</v>
      </c>
      <c r="J1" s="96" t="s">
        <v>8</v>
      </c>
      <c r="K1" s="97" t="s">
        <v>9</v>
      </c>
      <c r="L1" s="96" t="s">
        <v>10</v>
      </c>
      <c r="M1" s="98" t="s">
        <v>11</v>
      </c>
    </row>
    <row r="2" spans="1:13" s="6" customFormat="1" ht="33.6" customHeight="1" x14ac:dyDescent="0.25">
      <c r="A2" s="99" t="s">
        <v>143</v>
      </c>
      <c r="B2" s="100" t="s">
        <v>120</v>
      </c>
      <c r="C2" s="101" t="s">
        <v>121</v>
      </c>
      <c r="D2" s="101" t="s">
        <v>12</v>
      </c>
      <c r="E2" s="99">
        <v>1</v>
      </c>
      <c r="F2" s="102"/>
      <c r="G2" s="103"/>
      <c r="H2" s="104">
        <f>G2*F2</f>
        <v>0</v>
      </c>
      <c r="I2" s="104">
        <f>F2+(G2*F2)</f>
        <v>0</v>
      </c>
      <c r="J2" s="104">
        <f>F2*E2</f>
        <v>0</v>
      </c>
      <c r="K2" s="104">
        <f>I2*E2</f>
        <v>0</v>
      </c>
      <c r="L2" s="128"/>
      <c r="M2" s="128"/>
    </row>
    <row r="3" spans="1:13" s="6" customFormat="1" x14ac:dyDescent="0.25">
      <c r="A3" s="105"/>
      <c r="B3" s="106"/>
      <c r="C3" s="107"/>
      <c r="D3" s="107"/>
      <c r="E3" s="108"/>
      <c r="F3" s="109"/>
      <c r="G3" s="110"/>
      <c r="H3" s="109"/>
      <c r="I3" s="109"/>
      <c r="J3" s="109"/>
      <c r="K3" s="109"/>
      <c r="L3" s="111"/>
      <c r="M3" s="111"/>
    </row>
    <row r="4" spans="1:13" x14ac:dyDescent="0.2">
      <c r="A4" s="112"/>
      <c r="B4" s="113" t="s">
        <v>122</v>
      </c>
      <c r="C4" s="114" t="s">
        <v>123</v>
      </c>
      <c r="D4" s="115"/>
      <c r="E4" s="115"/>
      <c r="F4" s="116"/>
      <c r="G4" s="110"/>
      <c r="H4" s="117"/>
      <c r="I4" s="116"/>
      <c r="J4" s="116"/>
      <c r="K4" s="116"/>
      <c r="L4" s="116"/>
      <c r="M4" s="116"/>
    </row>
    <row r="5" spans="1:13" ht="13.5" customHeight="1" x14ac:dyDescent="0.2">
      <c r="A5" s="112"/>
      <c r="B5" s="114" t="s">
        <v>124</v>
      </c>
      <c r="C5" s="114" t="s">
        <v>125</v>
      </c>
      <c r="D5" s="115"/>
      <c r="E5" s="115"/>
      <c r="F5" s="115"/>
      <c r="G5" s="126"/>
      <c r="H5" s="127"/>
      <c r="I5" s="115"/>
      <c r="J5" s="115"/>
      <c r="K5" s="115"/>
      <c r="L5" s="115"/>
      <c r="M5" s="115"/>
    </row>
    <row r="6" spans="1:13" ht="29.45" customHeight="1" x14ac:dyDescent="0.2">
      <c r="A6" s="112"/>
      <c r="B6" s="114" t="s">
        <v>126</v>
      </c>
      <c r="C6" s="114" t="s">
        <v>127</v>
      </c>
      <c r="D6" s="115"/>
      <c r="E6" s="115"/>
      <c r="F6" s="115"/>
      <c r="G6" s="126"/>
      <c r="H6" s="127"/>
      <c r="I6" s="115"/>
      <c r="J6" s="115"/>
      <c r="K6" s="115"/>
      <c r="L6" s="115"/>
      <c r="M6" s="115"/>
    </row>
    <row r="7" spans="1:13" ht="32.1" customHeight="1" x14ac:dyDescent="0.2">
      <c r="A7" s="112"/>
      <c r="B7" s="114" t="s">
        <v>129</v>
      </c>
      <c r="C7" s="114" t="s">
        <v>130</v>
      </c>
      <c r="D7" s="115"/>
      <c r="E7" s="115"/>
      <c r="F7" s="115"/>
      <c r="G7" s="120"/>
      <c r="H7" s="121"/>
      <c r="I7" s="115"/>
      <c r="J7" s="115"/>
      <c r="K7" s="115"/>
      <c r="L7" s="115"/>
      <c r="M7" s="115"/>
    </row>
    <row r="8" spans="1:13" x14ac:dyDescent="0.2">
      <c r="A8" s="112"/>
      <c r="B8" s="122" t="s">
        <v>131</v>
      </c>
      <c r="C8" s="122" t="s">
        <v>132</v>
      </c>
      <c r="D8" s="115"/>
      <c r="E8" s="115"/>
      <c r="F8" s="115"/>
      <c r="G8" s="115"/>
      <c r="H8" s="115"/>
      <c r="I8" s="115"/>
      <c r="J8" s="115"/>
      <c r="K8" s="115"/>
      <c r="L8" s="115"/>
      <c r="M8" s="115"/>
    </row>
    <row r="9" spans="1:13" x14ac:dyDescent="0.2">
      <c r="A9" s="112"/>
      <c r="B9" s="114" t="s">
        <v>133</v>
      </c>
      <c r="C9" s="114" t="s">
        <v>134</v>
      </c>
      <c r="D9" s="115"/>
      <c r="E9" s="115"/>
      <c r="F9" s="115"/>
      <c r="G9" s="115"/>
      <c r="H9" s="115"/>
      <c r="I9" s="115"/>
      <c r="J9" s="115"/>
      <c r="K9" s="115"/>
      <c r="L9" s="115"/>
      <c r="M9" s="115"/>
    </row>
    <row r="10" spans="1:13" x14ac:dyDescent="0.2">
      <c r="A10" s="112"/>
      <c r="B10" s="123" t="s">
        <v>135</v>
      </c>
      <c r="C10" s="124" t="s">
        <v>136</v>
      </c>
      <c r="D10" s="115"/>
      <c r="E10" s="115"/>
      <c r="F10" s="115"/>
      <c r="G10" s="115"/>
      <c r="H10" s="115"/>
      <c r="I10" s="115"/>
      <c r="J10" s="115"/>
      <c r="K10" s="115"/>
      <c r="L10" s="115"/>
      <c r="M10" s="115"/>
    </row>
    <row r="11" spans="1:13" x14ac:dyDescent="0.2">
      <c r="A11" s="112"/>
      <c r="B11" s="123" t="s">
        <v>137</v>
      </c>
      <c r="C11" s="125" t="s">
        <v>138</v>
      </c>
      <c r="D11" s="115"/>
      <c r="E11" s="115"/>
      <c r="F11" s="115"/>
      <c r="G11" s="115"/>
      <c r="H11" s="115"/>
      <c r="I11" s="115"/>
      <c r="J11" s="115"/>
      <c r="K11" s="115"/>
      <c r="L11" s="115"/>
      <c r="M11" s="115"/>
    </row>
    <row r="12" spans="1:13" x14ac:dyDescent="0.2">
      <c r="A12" s="112"/>
      <c r="B12" s="123" t="s">
        <v>139</v>
      </c>
      <c r="C12" s="125" t="s">
        <v>140</v>
      </c>
      <c r="D12" s="115"/>
      <c r="E12" s="115"/>
      <c r="F12" s="115"/>
      <c r="G12" s="115"/>
      <c r="H12" s="115"/>
      <c r="I12" s="115"/>
      <c r="J12" s="115"/>
      <c r="K12" s="115"/>
      <c r="L12" s="115"/>
      <c r="M12" s="115"/>
    </row>
    <row r="13" spans="1:13" x14ac:dyDescent="0.2">
      <c r="A13" s="112"/>
      <c r="B13" s="123"/>
      <c r="C13" s="125"/>
      <c r="D13" s="115"/>
      <c r="E13" s="115"/>
      <c r="F13" s="115"/>
      <c r="G13" s="115"/>
      <c r="H13" s="115"/>
      <c r="I13" s="115"/>
      <c r="J13" s="115"/>
      <c r="K13" s="115"/>
      <c r="L13" s="115"/>
      <c r="M13" s="115"/>
    </row>
    <row r="14" spans="1:13" ht="25.5" x14ac:dyDescent="0.2">
      <c r="A14" s="112"/>
      <c r="B14" s="114" t="s">
        <v>141</v>
      </c>
      <c r="C14" s="125" t="s">
        <v>142</v>
      </c>
      <c r="D14" s="115"/>
      <c r="E14" s="115"/>
      <c r="F14" s="118" t="s">
        <v>13</v>
      </c>
      <c r="G14" s="119"/>
      <c r="H14" s="115"/>
      <c r="I14" s="115"/>
      <c r="J14" s="115"/>
      <c r="K14" s="115"/>
      <c r="L14" s="115"/>
      <c r="M14" s="115"/>
    </row>
    <row r="15" spans="1:13" ht="25.5" x14ac:dyDescent="0.2">
      <c r="A15" s="112"/>
      <c r="B15" s="114" t="s">
        <v>44</v>
      </c>
      <c r="C15" s="114" t="s">
        <v>16</v>
      </c>
      <c r="D15" s="115"/>
      <c r="E15" s="115"/>
      <c r="F15" s="118" t="s">
        <v>128</v>
      </c>
      <c r="G15" s="119"/>
      <c r="H15" s="115"/>
      <c r="I15" s="115"/>
      <c r="J15" s="115"/>
      <c r="K15" s="115"/>
      <c r="L15" s="115"/>
      <c r="M15" s="115"/>
    </row>
    <row r="16" spans="1:13" x14ac:dyDescent="0.2">
      <c r="G16" s="115"/>
      <c r="H16" s="115"/>
      <c r="I16" s="115"/>
      <c r="J16" s="115"/>
      <c r="K16" s="115"/>
      <c r="L16" s="115"/>
      <c r="M16" s="115"/>
    </row>
    <row r="17" spans="1:13" x14ac:dyDescent="0.2">
      <c r="A17" s="115"/>
      <c r="D17" s="115"/>
      <c r="E17" s="115"/>
      <c r="F17" s="115"/>
      <c r="G17" s="115"/>
      <c r="H17" s="115"/>
      <c r="I17" s="115"/>
      <c r="J17" s="115"/>
      <c r="K17" s="115"/>
      <c r="L17" s="115"/>
      <c r="M17" s="115"/>
    </row>
    <row r="18" spans="1:13" x14ac:dyDescent="0.2">
      <c r="A18" s="115"/>
      <c r="D18" s="115"/>
      <c r="E18" s="115"/>
      <c r="F18" s="115"/>
      <c r="G18" s="115"/>
      <c r="H18" s="115"/>
      <c r="I18" s="115"/>
      <c r="J18" s="115"/>
      <c r="K18" s="115"/>
      <c r="L18" s="115"/>
      <c r="M18" s="115"/>
    </row>
    <row r="19" spans="1:13" x14ac:dyDescent="0.2">
      <c r="A19" s="115"/>
      <c r="D19" s="115"/>
      <c r="E19" s="115"/>
      <c r="F19" s="115"/>
      <c r="G19" s="115"/>
      <c r="H19" s="115"/>
      <c r="I19" s="115"/>
      <c r="J19" s="115"/>
      <c r="K19" s="115"/>
      <c r="L19" s="115"/>
      <c r="M19" s="115"/>
    </row>
    <row r="20" spans="1:13" x14ac:dyDescent="0.2">
      <c r="A20" s="115"/>
      <c r="D20" s="115"/>
      <c r="E20" s="115"/>
      <c r="F20" s="115"/>
      <c r="G20" s="115"/>
      <c r="H20" s="115"/>
      <c r="I20" s="115"/>
      <c r="J20" s="115"/>
      <c r="K20" s="115"/>
      <c r="L20" s="115"/>
      <c r="M20" s="11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DDBCE-4AC0-4FAA-B9D6-AD173295E65B}">
  <dimension ref="A1:M16"/>
  <sheetViews>
    <sheetView zoomScale="85" zoomScaleNormal="85" workbookViewId="0">
      <selection activeCell="B2" sqref="B2"/>
    </sheetView>
  </sheetViews>
  <sheetFormatPr defaultColWidth="8.7109375" defaultRowHeight="12.75" x14ac:dyDescent="0.2"/>
  <cols>
    <col min="1" max="1" width="14" style="4" customWidth="1"/>
    <col min="2" max="2" width="62.28515625" style="4" customWidth="1"/>
    <col min="3" max="3" width="59.42578125" style="4" customWidth="1"/>
    <col min="4" max="4" width="12.42578125" style="4" customWidth="1"/>
    <col min="5" max="5" width="13.7109375" style="4" customWidth="1"/>
    <col min="6" max="6" width="20.7109375" style="4" customWidth="1"/>
    <col min="7" max="7" width="24.7109375" style="4" customWidth="1"/>
    <col min="8" max="8" width="25.28515625" style="4" customWidth="1"/>
    <col min="9" max="10" width="21.42578125" style="4" customWidth="1"/>
    <col min="11" max="11" width="20.28515625" style="4" customWidth="1"/>
    <col min="12" max="12" width="22.140625" style="4" customWidth="1"/>
    <col min="13" max="13" width="23.42578125" style="4" customWidth="1"/>
    <col min="14" max="16384" width="8.7109375" style="4"/>
  </cols>
  <sheetData>
    <row r="1" spans="1:13" s="6" customFormat="1" ht="38.25" x14ac:dyDescent="0.25">
      <c r="A1" s="90"/>
      <c r="B1" s="91" t="s">
        <v>0</v>
      </c>
      <c r="C1" s="91" t="s">
        <v>1</v>
      </c>
      <c r="D1" s="90" t="s">
        <v>2</v>
      </c>
      <c r="E1" s="91" t="s">
        <v>3</v>
      </c>
      <c r="F1" s="92" t="s">
        <v>4</v>
      </c>
      <c r="G1" s="93" t="s">
        <v>5</v>
      </c>
      <c r="H1" s="94" t="s">
        <v>6</v>
      </c>
      <c r="I1" s="95" t="s">
        <v>7</v>
      </c>
      <c r="J1" s="96" t="s">
        <v>8</v>
      </c>
      <c r="K1" s="97" t="s">
        <v>9</v>
      </c>
      <c r="L1" s="96" t="s">
        <v>10</v>
      </c>
      <c r="M1" s="98" t="s">
        <v>11</v>
      </c>
    </row>
    <row r="2" spans="1:13" s="6" customFormat="1" ht="24.95" customHeight="1" x14ac:dyDescent="0.25">
      <c r="A2" s="99" t="s">
        <v>154</v>
      </c>
      <c r="B2" s="129" t="s">
        <v>144</v>
      </c>
      <c r="C2" s="129" t="s">
        <v>145</v>
      </c>
      <c r="D2" s="101" t="s">
        <v>12</v>
      </c>
      <c r="E2" s="99">
        <v>1</v>
      </c>
      <c r="F2" s="102"/>
      <c r="G2" s="103"/>
      <c r="H2" s="104">
        <f>G2*F2</f>
        <v>0</v>
      </c>
      <c r="I2" s="104">
        <f>F2+(G2*F2)</f>
        <v>0</v>
      </c>
      <c r="J2" s="104">
        <f>F2*E2</f>
        <v>0</v>
      </c>
      <c r="K2" s="104">
        <f>I2*E2</f>
        <v>0</v>
      </c>
      <c r="L2" s="130"/>
      <c r="M2" s="130"/>
    </row>
    <row r="3" spans="1:13" ht="25.5" x14ac:dyDescent="0.2">
      <c r="A3" s="115"/>
      <c r="B3" s="131" t="s">
        <v>146</v>
      </c>
      <c r="C3" s="132" t="s">
        <v>147</v>
      </c>
      <c r="D3" s="115"/>
      <c r="E3" s="115"/>
      <c r="F3" s="117"/>
      <c r="G3" s="110"/>
      <c r="H3" s="109"/>
      <c r="I3" s="116"/>
      <c r="J3" s="116"/>
      <c r="K3" s="116"/>
      <c r="L3" s="116"/>
      <c r="M3" s="116"/>
    </row>
    <row r="4" spans="1:13" x14ac:dyDescent="0.2">
      <c r="A4" s="115"/>
      <c r="B4" s="133" t="s">
        <v>135</v>
      </c>
      <c r="C4" s="133" t="s">
        <v>136</v>
      </c>
      <c r="D4" s="116"/>
      <c r="E4" s="134"/>
      <c r="F4" s="116"/>
      <c r="G4" s="126"/>
      <c r="H4" s="127"/>
      <c r="I4" s="116"/>
      <c r="J4" s="116"/>
      <c r="K4" s="116"/>
    </row>
    <row r="5" spans="1:13" ht="25.5" x14ac:dyDescent="0.2">
      <c r="A5" s="115"/>
      <c r="B5" s="133" t="s">
        <v>148</v>
      </c>
      <c r="C5" s="133" t="s">
        <v>149</v>
      </c>
      <c r="D5" s="115"/>
      <c r="E5" s="115"/>
      <c r="F5" s="115"/>
      <c r="G5" s="126"/>
      <c r="H5" s="127"/>
      <c r="I5" s="115"/>
      <c r="J5" s="115"/>
      <c r="K5" s="115"/>
    </row>
    <row r="6" spans="1:13" x14ac:dyDescent="0.2">
      <c r="A6" s="115"/>
      <c r="B6" s="133" t="s">
        <v>150</v>
      </c>
      <c r="C6" s="133" t="s">
        <v>151</v>
      </c>
      <c r="D6" s="115"/>
      <c r="E6" s="115"/>
      <c r="F6" s="115"/>
      <c r="G6" s="115"/>
      <c r="H6" s="115"/>
      <c r="I6" s="115"/>
      <c r="J6" s="115"/>
      <c r="K6" s="115"/>
    </row>
    <row r="7" spans="1:13" x14ac:dyDescent="0.2">
      <c r="A7" s="115"/>
      <c r="B7" s="133" t="s">
        <v>152</v>
      </c>
      <c r="C7" s="133" t="s">
        <v>153</v>
      </c>
      <c r="D7" s="115"/>
      <c r="E7" s="115"/>
      <c r="F7" s="115"/>
      <c r="G7" s="115"/>
      <c r="H7" s="115"/>
      <c r="I7" s="115"/>
      <c r="J7" s="115"/>
      <c r="K7" s="115"/>
    </row>
    <row r="8" spans="1:13" x14ac:dyDescent="0.2">
      <c r="B8" s="135"/>
      <c r="C8" s="136"/>
      <c r="G8" s="115"/>
      <c r="H8" s="115"/>
    </row>
    <row r="9" spans="1:13" ht="25.5" x14ac:dyDescent="0.2">
      <c r="B9" s="21" t="s">
        <v>43</v>
      </c>
      <c r="C9" s="20" t="s">
        <v>15</v>
      </c>
      <c r="F9" s="118" t="s">
        <v>13</v>
      </c>
      <c r="G9" s="119"/>
    </row>
    <row r="10" spans="1:13" ht="25.5" x14ac:dyDescent="0.2">
      <c r="B10" s="21" t="s">
        <v>44</v>
      </c>
      <c r="C10" s="21" t="s">
        <v>16</v>
      </c>
      <c r="F10" s="118" t="s">
        <v>128</v>
      </c>
      <c r="G10" s="119"/>
    </row>
    <row r="16" spans="1:13" ht="14.25" x14ac:dyDescent="0.2">
      <c r="H16" s="13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5161-C494-41C9-8487-C929D8672BCF}">
  <dimension ref="A1:M19"/>
  <sheetViews>
    <sheetView zoomScale="70" zoomScaleNormal="70" workbookViewId="0">
      <selection activeCell="C32" sqref="C32"/>
    </sheetView>
  </sheetViews>
  <sheetFormatPr defaultColWidth="8.7109375" defaultRowHeight="12.75" x14ac:dyDescent="0.2"/>
  <cols>
    <col min="1" max="1" width="14" style="4" customWidth="1"/>
    <col min="2" max="2" width="76.28515625" style="4" customWidth="1"/>
    <col min="3" max="3" width="70.28515625" style="153" customWidth="1"/>
    <col min="4" max="5" width="12.42578125" style="4" customWidth="1"/>
    <col min="6" max="6" width="26" style="4" customWidth="1"/>
    <col min="7" max="7" width="23.42578125" style="4" customWidth="1"/>
    <col min="8" max="8" width="22.7109375" style="4" customWidth="1"/>
    <col min="9" max="9" width="19.28515625" style="4" customWidth="1"/>
    <col min="10" max="10" width="22.42578125" style="4" customWidth="1"/>
    <col min="11" max="11" width="20.140625" style="4" customWidth="1"/>
    <col min="12" max="12" width="20.7109375" style="4" customWidth="1"/>
    <col min="13" max="13" width="27.28515625" style="4" customWidth="1"/>
    <col min="14" max="16384" width="8.7109375" style="4"/>
  </cols>
  <sheetData>
    <row r="1" spans="1:13" s="6" customFormat="1" ht="38.25" x14ac:dyDescent="0.25">
      <c r="A1" s="90"/>
      <c r="B1" s="91" t="s">
        <v>0</v>
      </c>
      <c r="C1" s="138" t="s">
        <v>1</v>
      </c>
      <c r="D1" s="90" t="s">
        <v>2</v>
      </c>
      <c r="E1" s="91" t="s">
        <v>3</v>
      </c>
      <c r="F1" s="93" t="s">
        <v>4</v>
      </c>
      <c r="G1" s="93" t="s">
        <v>5</v>
      </c>
      <c r="H1" s="94" t="s">
        <v>6</v>
      </c>
      <c r="I1" s="95" t="s">
        <v>7</v>
      </c>
      <c r="J1" s="96" t="s">
        <v>8</v>
      </c>
      <c r="K1" s="97" t="s">
        <v>9</v>
      </c>
      <c r="L1" s="96" t="s">
        <v>10</v>
      </c>
      <c r="M1" s="98" t="s">
        <v>11</v>
      </c>
    </row>
    <row r="2" spans="1:13" ht="51" x14ac:dyDescent="0.2">
      <c r="A2" s="139" t="s">
        <v>187</v>
      </c>
      <c r="B2" s="140" t="s">
        <v>155</v>
      </c>
      <c r="C2" s="141" t="s">
        <v>156</v>
      </c>
      <c r="D2" s="101" t="s">
        <v>12</v>
      </c>
      <c r="E2" s="139">
        <v>1</v>
      </c>
      <c r="F2" s="142"/>
      <c r="G2" s="143"/>
      <c r="H2" s="144">
        <f>G2*F2</f>
        <v>0</v>
      </c>
      <c r="I2" s="144">
        <f>F2+(G2*F2)</f>
        <v>0</v>
      </c>
      <c r="J2" s="144">
        <f>F2*E2</f>
        <v>0</v>
      </c>
      <c r="K2" s="144">
        <f>I2*E2</f>
        <v>0</v>
      </c>
      <c r="L2" s="145"/>
      <c r="M2" s="145"/>
    </row>
    <row r="3" spans="1:13" x14ac:dyDescent="0.2">
      <c r="A3" s="146"/>
      <c r="B3" s="147" t="s">
        <v>157</v>
      </c>
      <c r="C3" s="148" t="s">
        <v>158</v>
      </c>
      <c r="D3" s="149"/>
      <c r="E3" s="146"/>
      <c r="F3" s="150"/>
      <c r="G3" s="151"/>
      <c r="H3" s="152"/>
      <c r="I3" s="150"/>
      <c r="J3" s="150"/>
      <c r="K3" s="150"/>
      <c r="L3" s="116"/>
      <c r="M3" s="116"/>
    </row>
    <row r="4" spans="1:13" ht="25.5" x14ac:dyDescent="0.2">
      <c r="A4" s="153"/>
      <c r="B4" s="20" t="s">
        <v>159</v>
      </c>
      <c r="C4" s="154" t="s">
        <v>160</v>
      </c>
      <c r="D4" s="153"/>
      <c r="E4" s="155"/>
      <c r="F4" s="155"/>
      <c r="G4" s="126"/>
      <c r="H4" s="127"/>
      <c r="I4" s="153"/>
      <c r="J4" s="153"/>
      <c r="K4" s="153"/>
    </row>
    <row r="5" spans="1:13" x14ac:dyDescent="0.2">
      <c r="A5" s="153"/>
      <c r="B5" s="147" t="s">
        <v>161</v>
      </c>
      <c r="C5" s="148" t="s">
        <v>162</v>
      </c>
      <c r="D5" s="153"/>
      <c r="E5" s="155"/>
      <c r="F5" s="155"/>
      <c r="G5" s="126"/>
      <c r="H5" s="127"/>
      <c r="I5" s="153"/>
      <c r="J5" s="153"/>
      <c r="K5" s="153"/>
    </row>
    <row r="6" spans="1:13" x14ac:dyDescent="0.2">
      <c r="A6" s="153"/>
      <c r="B6" s="154" t="s">
        <v>163</v>
      </c>
      <c r="C6" s="154" t="s">
        <v>164</v>
      </c>
      <c r="D6" s="153"/>
      <c r="E6" s="153"/>
      <c r="F6" s="153"/>
      <c r="G6" s="153"/>
      <c r="H6" s="153"/>
      <c r="I6" s="153"/>
      <c r="J6" s="153"/>
      <c r="K6" s="153"/>
    </row>
    <row r="7" spans="1:13" x14ac:dyDescent="0.2">
      <c r="A7" s="153"/>
      <c r="B7" s="154" t="s">
        <v>165</v>
      </c>
      <c r="C7" s="154" t="s">
        <v>166</v>
      </c>
      <c r="D7" s="153"/>
      <c r="E7" s="153"/>
      <c r="F7" s="153"/>
      <c r="G7" s="153"/>
      <c r="H7" s="153"/>
      <c r="I7" s="153"/>
      <c r="J7" s="153"/>
      <c r="K7" s="153"/>
    </row>
    <row r="8" spans="1:13" x14ac:dyDescent="0.2">
      <c r="A8" s="153"/>
      <c r="B8" s="154" t="s">
        <v>167</v>
      </c>
      <c r="C8" s="154" t="s">
        <v>168</v>
      </c>
      <c r="D8" s="153"/>
      <c r="E8" s="153"/>
      <c r="F8" s="153"/>
      <c r="G8" s="153"/>
      <c r="H8" s="153"/>
      <c r="I8" s="153"/>
      <c r="J8" s="153"/>
      <c r="K8" s="153"/>
    </row>
    <row r="9" spans="1:13" x14ac:dyDescent="0.2">
      <c r="A9" s="153"/>
      <c r="B9" s="154" t="s">
        <v>169</v>
      </c>
      <c r="C9" s="154" t="s">
        <v>170</v>
      </c>
      <c r="D9" s="153"/>
      <c r="E9" s="153"/>
      <c r="F9" s="153"/>
      <c r="G9" s="153"/>
      <c r="H9" s="153"/>
      <c r="I9" s="153"/>
      <c r="J9" s="153"/>
      <c r="K9" s="153"/>
    </row>
    <row r="10" spans="1:13" x14ac:dyDescent="0.2">
      <c r="A10" s="153"/>
      <c r="B10" s="154" t="s">
        <v>171</v>
      </c>
      <c r="C10" s="154" t="s">
        <v>172</v>
      </c>
      <c r="D10" s="153"/>
      <c r="E10" s="153"/>
      <c r="F10" s="153"/>
      <c r="G10" s="153"/>
      <c r="H10" s="153"/>
      <c r="I10" s="153"/>
      <c r="J10" s="153"/>
      <c r="K10" s="153"/>
    </row>
    <row r="11" spans="1:13" x14ac:dyDescent="0.2">
      <c r="A11" s="153"/>
      <c r="B11" s="154" t="s">
        <v>173</v>
      </c>
      <c r="C11" s="154" t="s">
        <v>174</v>
      </c>
      <c r="D11" s="153"/>
      <c r="E11" s="153"/>
      <c r="F11" s="153"/>
      <c r="G11" s="153"/>
      <c r="H11" s="153"/>
      <c r="I11" s="153"/>
      <c r="J11" s="153"/>
      <c r="K11" s="153"/>
    </row>
    <row r="12" spans="1:13" x14ac:dyDescent="0.2">
      <c r="A12" s="153"/>
      <c r="B12" s="154" t="s">
        <v>175</v>
      </c>
      <c r="C12" s="154" t="s">
        <v>176</v>
      </c>
      <c r="D12" s="153"/>
      <c r="E12" s="153"/>
      <c r="F12" s="153"/>
      <c r="G12" s="153"/>
      <c r="H12" s="153"/>
      <c r="I12" s="153"/>
      <c r="J12" s="153"/>
      <c r="K12" s="153"/>
    </row>
    <row r="13" spans="1:13" x14ac:dyDescent="0.2">
      <c r="B13" s="154" t="s">
        <v>177</v>
      </c>
      <c r="C13" s="154" t="s">
        <v>178</v>
      </c>
      <c r="G13" s="153"/>
      <c r="H13" s="153"/>
    </row>
    <row r="14" spans="1:13" x14ac:dyDescent="0.2">
      <c r="B14" s="154" t="s">
        <v>179</v>
      </c>
      <c r="C14" s="154" t="s">
        <v>180</v>
      </c>
    </row>
    <row r="15" spans="1:13" x14ac:dyDescent="0.2">
      <c r="B15" s="154" t="s">
        <v>181</v>
      </c>
      <c r="C15" s="154" t="s">
        <v>182</v>
      </c>
    </row>
    <row r="16" spans="1:13" x14ac:dyDescent="0.2">
      <c r="B16" s="154" t="s">
        <v>183</v>
      </c>
      <c r="C16" s="154" t="s">
        <v>184</v>
      </c>
    </row>
    <row r="17" spans="2:7" x14ac:dyDescent="0.2">
      <c r="B17" s="154"/>
      <c r="C17" s="154"/>
    </row>
    <row r="18" spans="2:7" ht="25.5" x14ac:dyDescent="0.2">
      <c r="B18" s="154" t="s">
        <v>43</v>
      </c>
      <c r="C18" s="147" t="s">
        <v>15</v>
      </c>
      <c r="F18" s="118" t="s">
        <v>13</v>
      </c>
      <c r="G18" s="119"/>
    </row>
    <row r="19" spans="2:7" ht="25.5" x14ac:dyDescent="0.2">
      <c r="B19" s="147" t="s">
        <v>185</v>
      </c>
      <c r="C19" s="148" t="s">
        <v>186</v>
      </c>
      <c r="F19" s="118" t="s">
        <v>128</v>
      </c>
      <c r="G19" s="11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37379-421B-49C2-8659-28235A06C061}">
  <dimension ref="A1:M18"/>
  <sheetViews>
    <sheetView zoomScale="70" zoomScaleNormal="70" workbookViewId="0">
      <selection activeCell="B2" sqref="B2"/>
    </sheetView>
  </sheetViews>
  <sheetFormatPr defaultColWidth="11.42578125" defaultRowHeight="12.75" x14ac:dyDescent="0.2"/>
  <cols>
    <col min="1" max="1" width="14" style="4" customWidth="1"/>
    <col min="2" max="2" width="47.28515625" style="4" customWidth="1"/>
    <col min="3" max="3" width="51.140625" style="4" customWidth="1"/>
    <col min="4" max="4" width="17.28515625" style="4" customWidth="1"/>
    <col min="5" max="5" width="19" style="4" customWidth="1"/>
    <col min="6" max="6" width="23.28515625" style="4" customWidth="1"/>
    <col min="7" max="7" width="21.7109375" style="4" customWidth="1"/>
    <col min="8" max="8" width="25.7109375" style="4" customWidth="1"/>
    <col min="9" max="9" width="22.140625" style="4" customWidth="1"/>
    <col min="10" max="10" width="25.140625" style="4" bestFit="1" customWidth="1"/>
    <col min="11" max="11" width="20.42578125" style="4" bestFit="1" customWidth="1"/>
    <col min="12" max="12" width="18.28515625" style="4" customWidth="1"/>
    <col min="13" max="13" width="22.28515625" style="4" customWidth="1"/>
    <col min="14" max="16384" width="11.42578125" style="4"/>
  </cols>
  <sheetData>
    <row r="1" spans="1:13" s="3" customFormat="1" ht="38.25" x14ac:dyDescent="0.25">
      <c r="A1" s="156"/>
      <c r="B1" s="157" t="s">
        <v>0</v>
      </c>
      <c r="C1" s="157" t="s">
        <v>1</v>
      </c>
      <c r="D1" s="1" t="s">
        <v>2</v>
      </c>
      <c r="E1" s="1" t="s">
        <v>3</v>
      </c>
      <c r="F1" s="158" t="s">
        <v>4</v>
      </c>
      <c r="G1" s="159" t="s">
        <v>5</v>
      </c>
      <c r="H1" s="160" t="s">
        <v>6</v>
      </c>
      <c r="I1" s="161" t="s">
        <v>7</v>
      </c>
      <c r="J1" s="162" t="s">
        <v>8</v>
      </c>
      <c r="K1" s="161" t="s">
        <v>9</v>
      </c>
      <c r="L1" s="2" t="s">
        <v>10</v>
      </c>
      <c r="M1" s="2" t="s">
        <v>11</v>
      </c>
    </row>
    <row r="2" spans="1:13" s="6" customFormat="1" ht="38.25" x14ac:dyDescent="0.25">
      <c r="A2" s="163" t="s">
        <v>208</v>
      </c>
      <c r="B2" s="140" t="s">
        <v>188</v>
      </c>
      <c r="C2" s="101" t="s">
        <v>189</v>
      </c>
      <c r="D2" s="164" t="s">
        <v>12</v>
      </c>
      <c r="E2" s="163">
        <v>1</v>
      </c>
      <c r="F2" s="28"/>
      <c r="G2" s="165"/>
      <c r="H2" s="30">
        <f>G2*F2</f>
        <v>0</v>
      </c>
      <c r="I2" s="30">
        <f>F2+(G2*F2)</f>
        <v>0</v>
      </c>
      <c r="J2" s="30">
        <f>F2*E2</f>
        <v>0</v>
      </c>
      <c r="K2" s="30">
        <f>I2*E2</f>
        <v>0</v>
      </c>
      <c r="L2" s="7"/>
      <c r="M2" s="7"/>
    </row>
    <row r="3" spans="1:13" x14ac:dyDescent="0.2">
      <c r="B3" s="166" t="s">
        <v>190</v>
      </c>
      <c r="C3" s="167" t="s">
        <v>191</v>
      </c>
      <c r="G3" s="168"/>
      <c r="H3" s="169"/>
    </row>
    <row r="4" spans="1:13" x14ac:dyDescent="0.2">
      <c r="B4" s="170" t="s">
        <v>192</v>
      </c>
      <c r="C4" s="170" t="s">
        <v>193</v>
      </c>
      <c r="G4" s="176"/>
      <c r="H4" s="177"/>
    </row>
    <row r="5" spans="1:13" ht="25.5" x14ac:dyDescent="0.2">
      <c r="B5" s="123" t="s">
        <v>194</v>
      </c>
      <c r="C5" s="124" t="s">
        <v>195</v>
      </c>
      <c r="G5" s="176"/>
      <c r="H5" s="177"/>
    </row>
    <row r="6" spans="1:13" x14ac:dyDescent="0.2">
      <c r="B6" s="123" t="s">
        <v>196</v>
      </c>
      <c r="C6" s="123" t="s">
        <v>197</v>
      </c>
    </row>
    <row r="7" spans="1:13" x14ac:dyDescent="0.2">
      <c r="B7" s="123" t="s">
        <v>198</v>
      </c>
      <c r="C7" s="172" t="s">
        <v>199</v>
      </c>
    </row>
    <row r="8" spans="1:13" x14ac:dyDescent="0.2">
      <c r="B8" s="123" t="s">
        <v>200</v>
      </c>
      <c r="C8" s="172" t="s">
        <v>201</v>
      </c>
    </row>
    <row r="9" spans="1:13" x14ac:dyDescent="0.2">
      <c r="B9" s="123" t="s">
        <v>202</v>
      </c>
      <c r="C9" s="172" t="s">
        <v>203</v>
      </c>
    </row>
    <row r="10" spans="1:13" x14ac:dyDescent="0.2">
      <c r="B10" s="123" t="s">
        <v>204</v>
      </c>
      <c r="C10" s="173" t="s">
        <v>205</v>
      </c>
    </row>
    <row r="11" spans="1:13" x14ac:dyDescent="0.2">
      <c r="B11" s="123" t="s">
        <v>206</v>
      </c>
      <c r="C11" s="124" t="s">
        <v>207</v>
      </c>
    </row>
    <row r="12" spans="1:13" x14ac:dyDescent="0.2">
      <c r="L12" s="174"/>
      <c r="M12" s="174"/>
    </row>
    <row r="13" spans="1:13" ht="25.5" x14ac:dyDescent="0.2">
      <c r="B13" s="21" t="s">
        <v>43</v>
      </c>
      <c r="C13" s="20" t="s">
        <v>15</v>
      </c>
      <c r="F13" s="171" t="s">
        <v>13</v>
      </c>
      <c r="G13" s="5"/>
    </row>
    <row r="14" spans="1:13" ht="25.5" x14ac:dyDescent="0.2">
      <c r="B14" s="175" t="s">
        <v>185</v>
      </c>
      <c r="C14" s="21" t="s">
        <v>186</v>
      </c>
      <c r="F14" s="171" t="s">
        <v>14</v>
      </c>
      <c r="G14" s="5"/>
    </row>
    <row r="18" spans="8:8" ht="14.25" x14ac:dyDescent="0.2">
      <c r="H18" s="13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5D78E-0B80-4B5E-B0E9-F826BEF11219}">
  <dimension ref="A1:M18"/>
  <sheetViews>
    <sheetView zoomScale="70" zoomScaleNormal="70" workbookViewId="0">
      <selection activeCell="B2" sqref="B2"/>
    </sheetView>
  </sheetViews>
  <sheetFormatPr defaultColWidth="11.42578125" defaultRowHeight="12.75" x14ac:dyDescent="0.2"/>
  <cols>
    <col min="1" max="1" width="14" style="153" customWidth="1"/>
    <col min="2" max="2" width="58.7109375" style="153" customWidth="1"/>
    <col min="3" max="3" width="61.28515625" style="153" customWidth="1"/>
    <col min="4" max="4" width="13.42578125" style="153" customWidth="1"/>
    <col min="5" max="5" width="19.42578125" style="153" customWidth="1"/>
    <col min="6" max="6" width="24.140625" style="153" customWidth="1"/>
    <col min="7" max="7" width="22.140625" style="153" customWidth="1"/>
    <col min="8" max="8" width="26.28515625" style="153" customWidth="1"/>
    <col min="9" max="9" width="21.7109375" style="153" bestFit="1" customWidth="1"/>
    <col min="10" max="10" width="25.140625" style="153" bestFit="1" customWidth="1"/>
    <col min="11" max="12" width="20.42578125" style="153" customWidth="1"/>
    <col min="13" max="13" width="23.42578125" style="153" customWidth="1"/>
    <col min="14" max="16384" width="11.42578125" style="153"/>
  </cols>
  <sheetData>
    <row r="1" spans="1:13" s="186" customFormat="1" ht="39" thickBot="1" x14ac:dyDescent="0.3">
      <c r="A1" s="178"/>
      <c r="B1" s="179" t="s">
        <v>0</v>
      </c>
      <c r="C1" s="179" t="s">
        <v>1</v>
      </c>
      <c r="D1" s="180" t="s">
        <v>2</v>
      </c>
      <c r="E1" s="180" t="s">
        <v>3</v>
      </c>
      <c r="F1" s="181" t="s">
        <v>4</v>
      </c>
      <c r="G1" s="182" t="s">
        <v>5</v>
      </c>
      <c r="H1" s="183" t="s">
        <v>6</v>
      </c>
      <c r="I1" s="184" t="s">
        <v>7</v>
      </c>
      <c r="J1" s="185" t="s">
        <v>8</v>
      </c>
      <c r="K1" s="184" t="s">
        <v>9</v>
      </c>
      <c r="L1" s="96" t="s">
        <v>10</v>
      </c>
      <c r="M1" s="98" t="s">
        <v>11</v>
      </c>
    </row>
    <row r="2" spans="1:13" s="155" customFormat="1" ht="26.25" thickBot="1" x14ac:dyDescent="0.3">
      <c r="A2" s="187" t="s">
        <v>228</v>
      </c>
      <c r="B2" s="188" t="s">
        <v>209</v>
      </c>
      <c r="C2" s="189" t="s">
        <v>210</v>
      </c>
      <c r="D2" s="190" t="s">
        <v>211</v>
      </c>
      <c r="E2" s="191">
        <v>1</v>
      </c>
      <c r="F2" s="192"/>
      <c r="G2" s="143"/>
      <c r="H2" s="144">
        <f>G2*F2</f>
        <v>0</v>
      </c>
      <c r="I2" s="144">
        <f>F2+(G2*F2)</f>
        <v>0</v>
      </c>
      <c r="J2" s="144">
        <f>F2*E2</f>
        <v>0</v>
      </c>
      <c r="K2" s="144">
        <f>I2*E2</f>
        <v>0</v>
      </c>
      <c r="L2" s="130"/>
      <c r="M2" s="130"/>
    </row>
    <row r="3" spans="1:13" s="155" customFormat="1" x14ac:dyDescent="0.2">
      <c r="A3" s="146"/>
      <c r="B3" s="148" t="s">
        <v>212</v>
      </c>
      <c r="C3" s="148" t="s">
        <v>213</v>
      </c>
      <c r="D3" s="149"/>
      <c r="E3" s="146"/>
      <c r="F3" s="150"/>
      <c r="G3" s="151"/>
      <c r="H3" s="152"/>
      <c r="I3" s="150"/>
      <c r="J3" s="150"/>
      <c r="K3" s="150"/>
    </row>
    <row r="4" spans="1:13" s="155" customFormat="1" x14ac:dyDescent="0.2">
      <c r="A4" s="146"/>
      <c r="B4" s="148" t="s">
        <v>214</v>
      </c>
      <c r="C4" s="148" t="s">
        <v>215</v>
      </c>
      <c r="D4" s="149"/>
      <c r="E4" s="146"/>
      <c r="F4" s="150"/>
      <c r="G4" s="204"/>
      <c r="H4" s="205"/>
      <c r="I4" s="150"/>
      <c r="J4" s="150"/>
      <c r="K4" s="150"/>
      <c r="L4" s="194"/>
      <c r="M4" s="194"/>
    </row>
    <row r="5" spans="1:13" x14ac:dyDescent="0.2">
      <c r="B5" s="148" t="s">
        <v>216</v>
      </c>
      <c r="C5" s="148" t="s">
        <v>217</v>
      </c>
      <c r="G5" s="204"/>
      <c r="H5" s="205"/>
    </row>
    <row r="6" spans="1:13" x14ac:dyDescent="0.2">
      <c r="B6" s="148" t="s">
        <v>218</v>
      </c>
      <c r="C6" s="148" t="s">
        <v>219</v>
      </c>
    </row>
    <row r="7" spans="1:13" x14ac:dyDescent="0.2">
      <c r="B7" s="123" t="s">
        <v>206</v>
      </c>
      <c r="C7" s="124" t="s">
        <v>207</v>
      </c>
    </row>
    <row r="8" spans="1:13" x14ac:dyDescent="0.2">
      <c r="B8" s="148"/>
      <c r="C8" s="148"/>
    </row>
    <row r="9" spans="1:13" ht="25.5" x14ac:dyDescent="0.2">
      <c r="B9" s="175" t="s">
        <v>43</v>
      </c>
      <c r="C9" s="20" t="s">
        <v>15</v>
      </c>
      <c r="F9" s="206" t="s">
        <v>13</v>
      </c>
      <c r="G9" s="193"/>
    </row>
    <row r="10" spans="1:13" ht="25.5" x14ac:dyDescent="0.2">
      <c r="B10" s="21" t="s">
        <v>185</v>
      </c>
      <c r="C10" s="21" t="s">
        <v>186</v>
      </c>
      <c r="F10" s="206" t="s">
        <v>14</v>
      </c>
      <c r="G10" s="193"/>
    </row>
    <row r="11" spans="1:13" x14ac:dyDescent="0.2">
      <c r="B11" s="195"/>
    </row>
    <row r="18" spans="8:8" ht="14.25" x14ac:dyDescent="0.2">
      <c r="H18" s="13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2CFD7-BDB7-486A-A080-DA606FDE6923}">
  <dimension ref="A1:M18"/>
  <sheetViews>
    <sheetView zoomScale="85" zoomScaleNormal="85" workbookViewId="0">
      <selection activeCell="B2" sqref="B2"/>
    </sheetView>
  </sheetViews>
  <sheetFormatPr defaultColWidth="11.42578125" defaultRowHeight="12.75" x14ac:dyDescent="0.2"/>
  <cols>
    <col min="1" max="1" width="16.140625" style="4" customWidth="1"/>
    <col min="2" max="3" width="58.7109375" style="4" customWidth="1"/>
    <col min="4" max="4" width="13.7109375" style="4" customWidth="1"/>
    <col min="5" max="5" width="16.5703125" style="4" customWidth="1"/>
    <col min="6" max="6" width="23.28515625" style="4" customWidth="1"/>
    <col min="7" max="7" width="20" style="4" customWidth="1"/>
    <col min="8" max="8" width="23.570312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38.25" x14ac:dyDescent="0.25">
      <c r="A1" s="156"/>
      <c r="B1" s="157" t="s">
        <v>0</v>
      </c>
      <c r="C1" s="157" t="s">
        <v>1</v>
      </c>
      <c r="D1" s="1" t="s">
        <v>2</v>
      </c>
      <c r="E1" s="1" t="s">
        <v>3</v>
      </c>
      <c r="F1" s="196" t="s">
        <v>4</v>
      </c>
      <c r="G1" s="197" t="s">
        <v>5</v>
      </c>
      <c r="H1" s="198" t="s">
        <v>6</v>
      </c>
      <c r="I1" s="9" t="s">
        <v>7</v>
      </c>
      <c r="J1" s="10" t="s">
        <v>8</v>
      </c>
      <c r="K1" s="9" t="s">
        <v>9</v>
      </c>
      <c r="L1" s="2" t="s">
        <v>10</v>
      </c>
      <c r="M1" s="2" t="s">
        <v>11</v>
      </c>
    </row>
    <row r="2" spans="1:13" s="6" customFormat="1" x14ac:dyDescent="0.25">
      <c r="A2" s="11" t="s">
        <v>227</v>
      </c>
      <c r="B2" s="19" t="s">
        <v>220</v>
      </c>
      <c r="C2" s="19" t="s">
        <v>221</v>
      </c>
      <c r="D2" s="199" t="s">
        <v>12</v>
      </c>
      <c r="E2" s="11">
        <v>1</v>
      </c>
      <c r="F2" s="28"/>
      <c r="G2" s="12"/>
      <c r="H2" s="30">
        <f>G2*F2</f>
        <v>0</v>
      </c>
      <c r="I2" s="30">
        <f>F2+(G2*F2)</f>
        <v>0</v>
      </c>
      <c r="J2" s="30">
        <f>F2*E2</f>
        <v>0</v>
      </c>
      <c r="K2" s="30">
        <f>I2*E2</f>
        <v>0</v>
      </c>
      <c r="L2" s="7"/>
      <c r="M2" s="7"/>
    </row>
    <row r="3" spans="1:13" ht="25.5" x14ac:dyDescent="0.2">
      <c r="B3" s="200" t="s">
        <v>222</v>
      </c>
      <c r="C3" s="200" t="s">
        <v>223</v>
      </c>
      <c r="G3" s="201"/>
      <c r="H3" s="169"/>
    </row>
    <row r="4" spans="1:13" ht="25.5" x14ac:dyDescent="0.2">
      <c r="B4" s="20" t="s">
        <v>224</v>
      </c>
      <c r="C4" s="20" t="s">
        <v>225</v>
      </c>
      <c r="G4" s="176"/>
      <c r="H4" s="203"/>
    </row>
    <row r="5" spans="1:13" x14ac:dyDescent="0.2">
      <c r="B5" s="123" t="s">
        <v>200</v>
      </c>
      <c r="C5" s="172" t="s">
        <v>201</v>
      </c>
      <c r="G5" s="176"/>
      <c r="H5" s="177"/>
    </row>
    <row r="6" spans="1:13" x14ac:dyDescent="0.2">
      <c r="B6" s="123" t="s">
        <v>202</v>
      </c>
      <c r="C6" s="172" t="s">
        <v>203</v>
      </c>
    </row>
    <row r="7" spans="1:13" x14ac:dyDescent="0.2">
      <c r="B7" s="123" t="s">
        <v>204</v>
      </c>
      <c r="C7" s="173" t="s">
        <v>205</v>
      </c>
    </row>
    <row r="8" spans="1:13" x14ac:dyDescent="0.2">
      <c r="B8" s="123" t="s">
        <v>206</v>
      </c>
      <c r="C8" s="124" t="s">
        <v>207</v>
      </c>
    </row>
    <row r="9" spans="1:13" x14ac:dyDescent="0.2">
      <c r="B9" s="123" t="s">
        <v>226</v>
      </c>
      <c r="C9" s="124" t="s">
        <v>136</v>
      </c>
    </row>
    <row r="10" spans="1:13" x14ac:dyDescent="0.2">
      <c r="B10" s="123"/>
      <c r="C10" s="124"/>
    </row>
    <row r="11" spans="1:13" ht="25.5" x14ac:dyDescent="0.2">
      <c r="B11" s="20" t="s">
        <v>43</v>
      </c>
      <c r="C11" s="20" t="s">
        <v>15</v>
      </c>
      <c r="F11" s="13" t="s">
        <v>13</v>
      </c>
      <c r="G11" s="7"/>
    </row>
    <row r="12" spans="1:13" ht="25.5" x14ac:dyDescent="0.2">
      <c r="B12" s="21" t="s">
        <v>185</v>
      </c>
      <c r="C12" s="21" t="s">
        <v>186</v>
      </c>
      <c r="F12" s="13" t="s">
        <v>14</v>
      </c>
      <c r="G12" s="5"/>
    </row>
    <row r="13" spans="1:13" x14ac:dyDescent="0.2">
      <c r="B13" s="202"/>
      <c r="C13" s="202"/>
    </row>
    <row r="14" spans="1:13" x14ac:dyDescent="0.2">
      <c r="B14" s="202"/>
      <c r="C14" s="202"/>
    </row>
    <row r="15" spans="1:13" x14ac:dyDescent="0.2">
      <c r="B15" s="202"/>
      <c r="C15" s="202"/>
    </row>
    <row r="16" spans="1:13" x14ac:dyDescent="0.2">
      <c r="C16" s="8"/>
    </row>
    <row r="18" spans="8:8" ht="14.25" x14ac:dyDescent="0.2">
      <c r="H18" s="13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26611-DDA9-4009-ADA2-93D446397095}">
  <dimension ref="A1:M91"/>
  <sheetViews>
    <sheetView zoomScale="70" zoomScaleNormal="70" workbookViewId="0">
      <selection activeCell="B7" sqref="B7"/>
    </sheetView>
  </sheetViews>
  <sheetFormatPr defaultColWidth="11.42578125" defaultRowHeight="12.75" x14ac:dyDescent="0.2"/>
  <cols>
    <col min="1" max="1" width="16.4257812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thickBot="1" x14ac:dyDescent="0.3">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34.5" customHeight="1" thickBot="1" x14ac:dyDescent="0.3">
      <c r="A2" s="11" t="s">
        <v>229</v>
      </c>
      <c r="B2" s="208" t="s">
        <v>230</v>
      </c>
      <c r="C2" s="208" t="s">
        <v>231</v>
      </c>
      <c r="D2" s="199" t="s">
        <v>12</v>
      </c>
      <c r="E2" s="11">
        <v>1</v>
      </c>
      <c r="F2" s="209"/>
      <c r="G2" s="12"/>
      <c r="H2" s="210">
        <f>G2*F2</f>
        <v>0</v>
      </c>
      <c r="I2" s="210">
        <f>F2+(G2*F2)</f>
        <v>0</v>
      </c>
      <c r="J2" s="210">
        <f>F2*E2</f>
        <v>0</v>
      </c>
      <c r="K2" s="210">
        <f>I2*E2</f>
        <v>0</v>
      </c>
      <c r="L2" s="7"/>
      <c r="M2" s="7"/>
    </row>
    <row r="3" spans="1:13" ht="17.45" customHeight="1" x14ac:dyDescent="0.2">
      <c r="B3" s="211" t="s">
        <v>232</v>
      </c>
      <c r="C3" s="211" t="s">
        <v>233</v>
      </c>
      <c r="G3" s="176"/>
      <c r="H3" s="177"/>
    </row>
    <row r="4" spans="1:13" ht="21.6" customHeight="1" thickBot="1" x14ac:dyDescent="0.25">
      <c r="B4" s="212" t="s">
        <v>234</v>
      </c>
      <c r="C4" s="212" t="s">
        <v>235</v>
      </c>
      <c r="G4" s="176"/>
      <c r="H4" s="177"/>
    </row>
    <row r="5" spans="1:13" ht="13.5" thickBot="1" x14ac:dyDescent="0.25">
      <c r="B5" s="213"/>
      <c r="C5" s="213"/>
    </row>
    <row r="6" spans="1:13" ht="26.25" thickBot="1" x14ac:dyDescent="0.25">
      <c r="B6" s="214" t="s">
        <v>236</v>
      </c>
      <c r="C6" s="214" t="s">
        <v>237</v>
      </c>
      <c r="F6" s="13" t="s">
        <v>13</v>
      </c>
      <c r="G6" s="5"/>
    </row>
    <row r="7" spans="1:13" ht="30" customHeight="1" thickBot="1" x14ac:dyDescent="0.25">
      <c r="B7" s="214" t="s">
        <v>238</v>
      </c>
      <c r="C7" s="214" t="s">
        <v>239</v>
      </c>
      <c r="F7" s="13" t="s">
        <v>14</v>
      </c>
      <c r="G7" s="5"/>
    </row>
    <row r="8" spans="1:13" ht="13.5" thickBot="1" x14ac:dyDescent="0.25">
      <c r="B8" s="213"/>
    </row>
    <row r="9" spans="1:13" ht="26.25" thickBot="1" x14ac:dyDescent="0.25">
      <c r="B9" s="214" t="s">
        <v>240</v>
      </c>
      <c r="C9" s="215" t="s">
        <v>241</v>
      </c>
    </row>
    <row r="10" spans="1:13" x14ac:dyDescent="0.2">
      <c r="C10" s="213"/>
    </row>
    <row r="11" spans="1:13" x14ac:dyDescent="0.2">
      <c r="C11" s="213"/>
    </row>
    <row r="12" spans="1:13" x14ac:dyDescent="0.2">
      <c r="C12" s="213"/>
    </row>
    <row r="13" spans="1:13" x14ac:dyDescent="0.2">
      <c r="C13" s="213"/>
    </row>
    <row r="14" spans="1:13" x14ac:dyDescent="0.2">
      <c r="C14" s="213"/>
    </row>
    <row r="15" spans="1:13" x14ac:dyDescent="0.2">
      <c r="C15" s="213"/>
    </row>
    <row r="16" spans="1:13" x14ac:dyDescent="0.2">
      <c r="C16" s="213"/>
    </row>
    <row r="17" spans="3:3" x14ac:dyDescent="0.2">
      <c r="C17" s="213"/>
    </row>
    <row r="18" spans="3:3" x14ac:dyDescent="0.2">
      <c r="C18" s="213"/>
    </row>
    <row r="19" spans="3:3" x14ac:dyDescent="0.2">
      <c r="C19" s="213"/>
    </row>
    <row r="20" spans="3:3" x14ac:dyDescent="0.2">
      <c r="C20" s="213"/>
    </row>
    <row r="21" spans="3:3" x14ac:dyDescent="0.2">
      <c r="C21" s="213"/>
    </row>
    <row r="22" spans="3:3" x14ac:dyDescent="0.2">
      <c r="C22" s="213"/>
    </row>
    <row r="23" spans="3:3" x14ac:dyDescent="0.2">
      <c r="C23" s="213"/>
    </row>
    <row r="24" spans="3:3" x14ac:dyDescent="0.2">
      <c r="C24" s="213"/>
    </row>
    <row r="25" spans="3:3" x14ac:dyDescent="0.2">
      <c r="C25" s="213"/>
    </row>
    <row r="26" spans="3:3" x14ac:dyDescent="0.2">
      <c r="C26" s="213"/>
    </row>
    <row r="27" spans="3:3" x14ac:dyDescent="0.2">
      <c r="C27" s="213"/>
    </row>
    <row r="28" spans="3:3" x14ac:dyDescent="0.2">
      <c r="C28" s="213"/>
    </row>
    <row r="29" spans="3:3" x14ac:dyDescent="0.2">
      <c r="C29" s="213"/>
    </row>
    <row r="30" spans="3:3" x14ac:dyDescent="0.2">
      <c r="C30" s="213"/>
    </row>
    <row r="31" spans="3:3" x14ac:dyDescent="0.2">
      <c r="C31" s="213"/>
    </row>
    <row r="32" spans="3:3" x14ac:dyDescent="0.2">
      <c r="C32" s="213"/>
    </row>
    <row r="33" spans="3:3" x14ac:dyDescent="0.2">
      <c r="C33" s="213"/>
    </row>
    <row r="34" spans="3:3" x14ac:dyDescent="0.2">
      <c r="C34" s="213"/>
    </row>
    <row r="35" spans="3:3" x14ac:dyDescent="0.2">
      <c r="C35" s="213"/>
    </row>
    <row r="36" spans="3:3" ht="11.25" customHeight="1" x14ac:dyDescent="0.2">
      <c r="C36" s="213"/>
    </row>
    <row r="37" spans="3:3" x14ac:dyDescent="0.2">
      <c r="C37" s="213"/>
    </row>
    <row r="38" spans="3:3" x14ac:dyDescent="0.2">
      <c r="C38" s="213"/>
    </row>
    <row r="39" spans="3:3" x14ac:dyDescent="0.2">
      <c r="C39" s="213"/>
    </row>
    <row r="47" spans="3:3" ht="12.75" customHeight="1" x14ac:dyDescent="0.2"/>
    <row r="81" ht="25.9" customHeight="1" x14ac:dyDescent="0.2"/>
    <row r="83" ht="25.9" customHeight="1" x14ac:dyDescent="0.2"/>
    <row r="85" ht="39" customHeight="1" x14ac:dyDescent="0.2"/>
    <row r="87" ht="25.9" customHeight="1" x14ac:dyDescent="0.2"/>
    <row r="89" ht="25.9" customHeight="1" x14ac:dyDescent="0.2"/>
    <row r="91" ht="28.15" customHeight="1"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57EAC-7EB0-4DA8-958E-22167839B65F}">
  <dimension ref="A1:M124"/>
  <sheetViews>
    <sheetView zoomScale="70" zoomScaleNormal="70" workbookViewId="0">
      <selection activeCell="B2" sqref="B2"/>
    </sheetView>
  </sheetViews>
  <sheetFormatPr defaultColWidth="11.42578125" defaultRowHeight="12.75" x14ac:dyDescent="0.2"/>
  <cols>
    <col min="1" max="1" width="16.4257812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thickBot="1" x14ac:dyDescent="0.3">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34.5" customHeight="1" thickBot="1" x14ac:dyDescent="0.3">
      <c r="A2" s="11" t="s">
        <v>242</v>
      </c>
      <c r="B2" s="216" t="s">
        <v>777</v>
      </c>
      <c r="C2" s="216" t="s">
        <v>778</v>
      </c>
      <c r="D2" s="199" t="s">
        <v>12</v>
      </c>
      <c r="E2" s="11">
        <v>1</v>
      </c>
      <c r="F2" s="209"/>
      <c r="G2" s="12"/>
      <c r="H2" s="210">
        <f>G2*F2</f>
        <v>0</v>
      </c>
      <c r="I2" s="210">
        <f>F2+(G2*F2)</f>
        <v>0</v>
      </c>
      <c r="J2" s="210">
        <f>F2*E2</f>
        <v>0</v>
      </c>
      <c r="K2" s="210">
        <f>I2*E2</f>
        <v>0</v>
      </c>
      <c r="L2" s="7"/>
      <c r="M2" s="7"/>
    </row>
    <row r="3" spans="1:13" ht="26.25" customHeight="1" x14ac:dyDescent="0.2">
      <c r="B3" s="211" t="s">
        <v>780</v>
      </c>
      <c r="C3" s="211" t="s">
        <v>781</v>
      </c>
      <c r="G3" s="176"/>
      <c r="H3" s="177"/>
    </row>
    <row r="4" spans="1:13" ht="24" customHeight="1" x14ac:dyDescent="0.2">
      <c r="B4" s="217" t="s">
        <v>243</v>
      </c>
      <c r="C4" s="218" t="s">
        <v>244</v>
      </c>
      <c r="G4" s="176"/>
      <c r="H4" s="177"/>
    </row>
    <row r="5" spans="1:13" ht="38.25" x14ac:dyDescent="0.2">
      <c r="B5" s="217" t="s">
        <v>245</v>
      </c>
      <c r="C5" s="218" t="s">
        <v>246</v>
      </c>
    </row>
    <row r="6" spans="1:13" ht="38.25" x14ac:dyDescent="0.2">
      <c r="B6" s="217" t="s">
        <v>247</v>
      </c>
      <c r="C6" s="218" t="s">
        <v>248</v>
      </c>
    </row>
    <row r="7" spans="1:13" ht="13.5" thickBot="1" x14ac:dyDescent="0.25">
      <c r="B7" s="217" t="s">
        <v>249</v>
      </c>
      <c r="C7" s="218" t="s">
        <v>250</v>
      </c>
    </row>
    <row r="8" spans="1:13" ht="15" customHeight="1" x14ac:dyDescent="0.2">
      <c r="B8" s="211" t="s">
        <v>782</v>
      </c>
      <c r="C8" s="211" t="s">
        <v>783</v>
      </c>
    </row>
    <row r="9" spans="1:13" x14ac:dyDescent="0.2">
      <c r="B9" s="217" t="s">
        <v>251</v>
      </c>
      <c r="C9" s="218" t="s">
        <v>252</v>
      </c>
    </row>
    <row r="10" spans="1:13" ht="13.5" thickBot="1" x14ac:dyDescent="0.25">
      <c r="B10" s="217" t="s">
        <v>253</v>
      </c>
      <c r="C10" s="218" t="s">
        <v>254</v>
      </c>
    </row>
    <row r="11" spans="1:13" x14ac:dyDescent="0.2">
      <c r="B11" s="211" t="s">
        <v>784</v>
      </c>
      <c r="C11" s="211" t="s">
        <v>785</v>
      </c>
    </row>
    <row r="12" spans="1:13" x14ac:dyDescent="0.2">
      <c r="B12" s="217" t="s">
        <v>255</v>
      </c>
      <c r="C12" s="218" t="s">
        <v>256</v>
      </c>
    </row>
    <row r="13" spans="1:13" x14ac:dyDescent="0.2">
      <c r="B13" s="218" t="s">
        <v>257</v>
      </c>
      <c r="C13" s="218" t="s">
        <v>258</v>
      </c>
    </row>
    <row r="14" spans="1:13" x14ac:dyDescent="0.2">
      <c r="B14" s="217" t="s">
        <v>259</v>
      </c>
      <c r="C14" s="218" t="s">
        <v>260</v>
      </c>
    </row>
    <row r="15" spans="1:13" x14ac:dyDescent="0.2">
      <c r="B15" s="217" t="s">
        <v>261</v>
      </c>
      <c r="C15" s="218" t="s">
        <v>262</v>
      </c>
    </row>
    <row r="16" spans="1:13" ht="25.5" x14ac:dyDescent="0.2">
      <c r="B16" s="217" t="s">
        <v>263</v>
      </c>
      <c r="C16" s="218" t="s">
        <v>264</v>
      </c>
    </row>
    <row r="17" spans="2:3" ht="13.5" thickBot="1" x14ac:dyDescent="0.25">
      <c r="B17" s="217" t="s">
        <v>265</v>
      </c>
      <c r="C17" s="218" t="s">
        <v>266</v>
      </c>
    </row>
    <row r="18" spans="2:3" x14ac:dyDescent="0.2">
      <c r="B18" s="211" t="s">
        <v>267</v>
      </c>
      <c r="C18" s="211" t="s">
        <v>268</v>
      </c>
    </row>
    <row r="19" spans="2:3" x14ac:dyDescent="0.2">
      <c r="B19" s="217" t="s">
        <v>269</v>
      </c>
      <c r="C19" s="218" t="s">
        <v>270</v>
      </c>
    </row>
    <row r="20" spans="2:3" x14ac:dyDescent="0.2">
      <c r="B20" s="217" t="s">
        <v>271</v>
      </c>
      <c r="C20" s="218" t="s">
        <v>272</v>
      </c>
    </row>
    <row r="21" spans="2:3" x14ac:dyDescent="0.2">
      <c r="B21" s="217" t="s">
        <v>273</v>
      </c>
      <c r="C21" s="218" t="s">
        <v>274</v>
      </c>
    </row>
    <row r="22" spans="2:3" ht="13.5" thickBot="1" x14ac:dyDescent="0.25">
      <c r="B22" s="217" t="s">
        <v>253</v>
      </c>
      <c r="C22" s="218" t="s">
        <v>254</v>
      </c>
    </row>
    <row r="23" spans="2:3" x14ac:dyDescent="0.2">
      <c r="B23" s="211" t="s">
        <v>275</v>
      </c>
      <c r="C23" s="211" t="s">
        <v>276</v>
      </c>
    </row>
    <row r="24" spans="2:3" x14ac:dyDescent="0.2">
      <c r="B24" s="217" t="s">
        <v>277</v>
      </c>
      <c r="C24" s="218" t="s">
        <v>278</v>
      </c>
    </row>
    <row r="25" spans="2:3" x14ac:dyDescent="0.2">
      <c r="B25" s="218" t="s">
        <v>279</v>
      </c>
      <c r="C25" s="218" t="s">
        <v>279</v>
      </c>
    </row>
    <row r="26" spans="2:3" x14ac:dyDescent="0.2">
      <c r="B26" s="217" t="s">
        <v>280</v>
      </c>
      <c r="C26" s="218" t="s">
        <v>281</v>
      </c>
    </row>
    <row r="27" spans="2:3" x14ac:dyDescent="0.2">
      <c r="B27" s="217" t="s">
        <v>282</v>
      </c>
      <c r="C27" s="218" t="s">
        <v>283</v>
      </c>
    </row>
    <row r="28" spans="2:3" x14ac:dyDescent="0.2">
      <c r="B28" s="217" t="s">
        <v>284</v>
      </c>
      <c r="C28" s="218" t="s">
        <v>285</v>
      </c>
    </row>
    <row r="29" spans="2:3" x14ac:dyDescent="0.2">
      <c r="B29" s="217" t="s">
        <v>286</v>
      </c>
      <c r="C29" s="218" t="s">
        <v>287</v>
      </c>
    </row>
    <row r="30" spans="2:3" x14ac:dyDescent="0.2">
      <c r="B30" s="217" t="s">
        <v>288</v>
      </c>
      <c r="C30" s="218" t="s">
        <v>289</v>
      </c>
    </row>
    <row r="31" spans="2:3" x14ac:dyDescent="0.2">
      <c r="B31" s="217" t="s">
        <v>290</v>
      </c>
      <c r="C31" s="218" t="s">
        <v>291</v>
      </c>
    </row>
    <row r="32" spans="2:3" x14ac:dyDescent="0.2">
      <c r="B32" s="217" t="s">
        <v>292</v>
      </c>
      <c r="C32" s="218" t="s">
        <v>293</v>
      </c>
    </row>
    <row r="33" spans="2:7" ht="26.25" thickBot="1" x14ac:dyDescent="0.25">
      <c r="B33" s="217" t="s">
        <v>294</v>
      </c>
      <c r="C33" s="218" t="s">
        <v>295</v>
      </c>
    </row>
    <row r="34" spans="2:7" x14ac:dyDescent="0.2">
      <c r="B34" s="211" t="s">
        <v>786</v>
      </c>
      <c r="C34" s="211" t="s">
        <v>787</v>
      </c>
    </row>
    <row r="35" spans="2:7" ht="38.25" x14ac:dyDescent="0.2">
      <c r="B35" s="277" t="s">
        <v>788</v>
      </c>
      <c r="C35" s="277" t="s">
        <v>789</v>
      </c>
    </row>
    <row r="36" spans="2:7" ht="25.5" x14ac:dyDescent="0.2">
      <c r="B36" s="218" t="s">
        <v>790</v>
      </c>
      <c r="C36" s="218" t="s">
        <v>791</v>
      </c>
    </row>
    <row r="37" spans="2:7" ht="38.25" x14ac:dyDescent="0.2">
      <c r="B37" s="218" t="s">
        <v>792</v>
      </c>
      <c r="C37" s="218" t="s">
        <v>793</v>
      </c>
    </row>
    <row r="38" spans="2:7" ht="25.5" x14ac:dyDescent="0.2">
      <c r="B38" s="218" t="s">
        <v>794</v>
      </c>
      <c r="C38" s="218" t="s">
        <v>795</v>
      </c>
    </row>
    <row r="39" spans="2:7" ht="39" thickBot="1" x14ac:dyDescent="0.25">
      <c r="B39" s="212" t="s">
        <v>796</v>
      </c>
      <c r="C39" s="212" t="s">
        <v>797</v>
      </c>
    </row>
    <row r="40" spans="2:7" ht="13.5" thickBot="1" x14ac:dyDescent="0.25">
      <c r="B40" s="213"/>
      <c r="C40" s="213"/>
    </row>
    <row r="41" spans="2:7" ht="26.25" thickBot="1" x14ac:dyDescent="0.25">
      <c r="B41" s="278" t="s">
        <v>798</v>
      </c>
      <c r="C41" s="278" t="s">
        <v>799</v>
      </c>
    </row>
    <row r="42" spans="2:7" ht="26.25" thickBot="1" x14ac:dyDescent="0.25">
      <c r="B42" s="214" t="s">
        <v>236</v>
      </c>
      <c r="C42" s="214" t="s">
        <v>237</v>
      </c>
      <c r="F42" s="13" t="s">
        <v>13</v>
      </c>
      <c r="G42" s="5"/>
    </row>
    <row r="43" spans="2:7" ht="26.25" thickBot="1" x14ac:dyDescent="0.25">
      <c r="B43" s="214" t="s">
        <v>238</v>
      </c>
      <c r="C43" s="214" t="s">
        <v>239</v>
      </c>
      <c r="F43" s="13" t="s">
        <v>14</v>
      </c>
      <c r="G43" s="5"/>
    </row>
    <row r="44" spans="2:7" ht="13.5" thickBot="1" x14ac:dyDescent="0.25">
      <c r="B44" s="213"/>
    </row>
    <row r="45" spans="2:7" ht="26.25" thickBot="1" x14ac:dyDescent="0.25">
      <c r="B45" s="214" t="s">
        <v>240</v>
      </c>
      <c r="C45" s="215" t="s">
        <v>241</v>
      </c>
    </row>
    <row r="46" spans="2:7" x14ac:dyDescent="0.2">
      <c r="C46" s="213"/>
    </row>
    <row r="47" spans="2:7" x14ac:dyDescent="0.2">
      <c r="C47" s="213"/>
    </row>
    <row r="48" spans="2:7" x14ac:dyDescent="0.2">
      <c r="C48" s="213"/>
    </row>
    <row r="49" spans="3:3" x14ac:dyDescent="0.2">
      <c r="C49" s="213"/>
    </row>
    <row r="50" spans="3:3" x14ac:dyDescent="0.2">
      <c r="C50" s="213"/>
    </row>
    <row r="51" spans="3:3" x14ac:dyDescent="0.2">
      <c r="C51" s="213"/>
    </row>
    <row r="52" spans="3:3" x14ac:dyDescent="0.2">
      <c r="C52" s="213"/>
    </row>
    <row r="53" spans="3:3" x14ac:dyDescent="0.2">
      <c r="C53" s="213"/>
    </row>
    <row r="54" spans="3:3" x14ac:dyDescent="0.2">
      <c r="C54" s="213"/>
    </row>
    <row r="55" spans="3:3" x14ac:dyDescent="0.2">
      <c r="C55" s="213"/>
    </row>
    <row r="56" spans="3:3" x14ac:dyDescent="0.2">
      <c r="C56" s="213"/>
    </row>
    <row r="57" spans="3:3" x14ac:dyDescent="0.2">
      <c r="C57" s="213"/>
    </row>
    <row r="58" spans="3:3" x14ac:dyDescent="0.2">
      <c r="C58" s="213"/>
    </row>
    <row r="59" spans="3:3" x14ac:dyDescent="0.2">
      <c r="C59" s="213"/>
    </row>
    <row r="60" spans="3:3" x14ac:dyDescent="0.2">
      <c r="C60" s="213"/>
    </row>
    <row r="61" spans="3:3" x14ac:dyDescent="0.2">
      <c r="C61" s="213"/>
    </row>
    <row r="62" spans="3:3" x14ac:dyDescent="0.2">
      <c r="C62" s="213"/>
    </row>
    <row r="63" spans="3:3" x14ac:dyDescent="0.2">
      <c r="C63" s="213"/>
    </row>
    <row r="64" spans="3:3" x14ac:dyDescent="0.2">
      <c r="C64" s="213"/>
    </row>
    <row r="65" spans="3:3" x14ac:dyDescent="0.2">
      <c r="C65" s="213"/>
    </row>
    <row r="66" spans="3:3" x14ac:dyDescent="0.2">
      <c r="C66" s="213"/>
    </row>
    <row r="67" spans="3:3" x14ac:dyDescent="0.2">
      <c r="C67" s="213"/>
    </row>
    <row r="68" spans="3:3" x14ac:dyDescent="0.2">
      <c r="C68" s="213"/>
    </row>
    <row r="69" spans="3:3" ht="11.25" customHeight="1" x14ac:dyDescent="0.2">
      <c r="C69" s="213"/>
    </row>
    <row r="70" spans="3:3" x14ac:dyDescent="0.2">
      <c r="C70" s="213"/>
    </row>
    <row r="71" spans="3:3" x14ac:dyDescent="0.2">
      <c r="C71" s="213"/>
    </row>
    <row r="72" spans="3:3" x14ac:dyDescent="0.2">
      <c r="C72" s="213"/>
    </row>
    <row r="73" spans="3:3" x14ac:dyDescent="0.2">
      <c r="C73" s="213"/>
    </row>
    <row r="74" spans="3:3" x14ac:dyDescent="0.2">
      <c r="C74" s="213"/>
    </row>
    <row r="75" spans="3:3" x14ac:dyDescent="0.2">
      <c r="C75" s="213"/>
    </row>
    <row r="80" spans="3:3" ht="12.75" customHeight="1" x14ac:dyDescent="0.2"/>
    <row r="114" ht="25.9" customHeight="1" x14ac:dyDescent="0.2"/>
    <row r="116" ht="25.9" customHeight="1" x14ac:dyDescent="0.2"/>
    <row r="118" ht="39" customHeight="1" x14ac:dyDescent="0.2"/>
    <row r="120" ht="25.9" customHeight="1" x14ac:dyDescent="0.2"/>
    <row r="122" ht="25.9" customHeight="1" x14ac:dyDescent="0.2"/>
    <row r="124" ht="28.15" customHeight="1" x14ac:dyDescent="0.2"/>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B9A20-E77C-41DF-9C5C-390755141755}">
  <dimension ref="A1:M93"/>
  <sheetViews>
    <sheetView zoomScale="70" zoomScaleNormal="70" workbookViewId="0">
      <selection activeCell="C55" sqref="C55"/>
    </sheetView>
  </sheetViews>
  <sheetFormatPr defaultColWidth="11.42578125" defaultRowHeight="12.75" x14ac:dyDescent="0.2"/>
  <cols>
    <col min="1" max="1" width="16.42578125" style="4" bestFit="1" customWidth="1"/>
    <col min="2" max="2" width="57.140625" style="4" customWidth="1"/>
    <col min="3" max="3" width="55.5703125" style="4" customWidth="1"/>
    <col min="4" max="4" width="13.7109375" style="4" customWidth="1"/>
    <col min="5" max="5" width="17.140625" style="4" customWidth="1"/>
    <col min="6" max="6" width="23.28515625" style="4" customWidth="1"/>
    <col min="7" max="7" width="22.42578125" style="4" customWidth="1"/>
    <col min="8" max="8" width="23.4257812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thickBot="1" x14ac:dyDescent="0.3">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34.5" customHeight="1" thickBot="1" x14ac:dyDescent="0.3">
      <c r="A2" s="11" t="s">
        <v>410</v>
      </c>
      <c r="B2" s="208" t="s">
        <v>296</v>
      </c>
      <c r="C2" s="208" t="s">
        <v>297</v>
      </c>
      <c r="D2" s="199" t="s">
        <v>12</v>
      </c>
      <c r="E2" s="11">
        <v>1</v>
      </c>
      <c r="F2" s="209"/>
      <c r="G2" s="12"/>
      <c r="H2" s="210">
        <f>G2*F2</f>
        <v>0</v>
      </c>
      <c r="I2" s="210">
        <f>F2+(G2*F2)</f>
        <v>0</v>
      </c>
      <c r="J2" s="210">
        <f>F2*E2</f>
        <v>0</v>
      </c>
      <c r="K2" s="210">
        <f>I2*E2</f>
        <v>0</v>
      </c>
      <c r="L2" s="7"/>
      <c r="M2" s="7"/>
    </row>
    <row r="3" spans="1:13" ht="36" customHeight="1" x14ac:dyDescent="0.2">
      <c r="B3" s="219" t="s">
        <v>298</v>
      </c>
      <c r="C3" s="219" t="s">
        <v>299</v>
      </c>
      <c r="G3" s="176"/>
      <c r="H3" s="177"/>
    </row>
    <row r="4" spans="1:13" x14ac:dyDescent="0.2">
      <c r="B4" s="218" t="s">
        <v>300</v>
      </c>
      <c r="C4" s="218" t="s">
        <v>301</v>
      </c>
      <c r="G4" s="176"/>
      <c r="H4" s="177"/>
    </row>
    <row r="5" spans="1:13" ht="25.5" x14ac:dyDescent="0.2">
      <c r="B5" s="218" t="s">
        <v>302</v>
      </c>
      <c r="C5" s="218" t="s">
        <v>303</v>
      </c>
      <c r="G5" s="176"/>
      <c r="H5" s="177"/>
    </row>
    <row r="6" spans="1:13" ht="13.5" thickBot="1" x14ac:dyDescent="0.25">
      <c r="B6" s="212" t="s">
        <v>304</v>
      </c>
      <c r="C6" s="212" t="s">
        <v>305</v>
      </c>
      <c r="G6" s="176"/>
      <c r="H6" s="177"/>
    </row>
    <row r="7" spans="1:13" ht="13.5" thickBot="1" x14ac:dyDescent="0.25">
      <c r="B7" s="213"/>
      <c r="C7" s="213"/>
    </row>
    <row r="8" spans="1:13" ht="26.25" thickBot="1" x14ac:dyDescent="0.25">
      <c r="B8" s="214" t="s">
        <v>236</v>
      </c>
      <c r="C8" s="214" t="s">
        <v>237</v>
      </c>
      <c r="F8" s="13" t="s">
        <v>13</v>
      </c>
      <c r="G8" s="5"/>
    </row>
    <row r="9" spans="1:13" ht="26.25" thickBot="1" x14ac:dyDescent="0.25">
      <c r="B9" s="214" t="s">
        <v>238</v>
      </c>
      <c r="C9" s="214" t="s">
        <v>239</v>
      </c>
      <c r="F9" s="13" t="s">
        <v>14</v>
      </c>
      <c r="G9" s="5"/>
    </row>
    <row r="10" spans="1:13" ht="13.5" thickBot="1" x14ac:dyDescent="0.25">
      <c r="B10" s="213"/>
    </row>
    <row r="11" spans="1:13" ht="26.25" thickBot="1" x14ac:dyDescent="0.25">
      <c r="B11" s="214" t="s">
        <v>240</v>
      </c>
      <c r="C11" s="215" t="s">
        <v>241</v>
      </c>
    </row>
    <row r="12" spans="1:13" x14ac:dyDescent="0.2">
      <c r="C12" s="213"/>
    </row>
    <row r="13" spans="1:13" x14ac:dyDescent="0.2">
      <c r="C13" s="213"/>
    </row>
    <row r="14" spans="1:13" x14ac:dyDescent="0.2">
      <c r="C14" s="213"/>
    </row>
    <row r="15" spans="1:13" x14ac:dyDescent="0.2">
      <c r="C15" s="213"/>
    </row>
    <row r="16" spans="1:13" x14ac:dyDescent="0.2">
      <c r="C16" s="213"/>
    </row>
    <row r="17" spans="3:3" x14ac:dyDescent="0.2">
      <c r="C17" s="213"/>
    </row>
    <row r="18" spans="3:3" x14ac:dyDescent="0.2">
      <c r="C18" s="213"/>
    </row>
    <row r="19" spans="3:3" x14ac:dyDescent="0.2">
      <c r="C19" s="213"/>
    </row>
    <row r="20" spans="3:3" x14ac:dyDescent="0.2">
      <c r="C20" s="213"/>
    </row>
    <row r="21" spans="3:3" x14ac:dyDescent="0.2">
      <c r="C21" s="213"/>
    </row>
    <row r="22" spans="3:3" x14ac:dyDescent="0.2">
      <c r="C22" s="213"/>
    </row>
    <row r="23" spans="3:3" x14ac:dyDescent="0.2">
      <c r="C23" s="213"/>
    </row>
    <row r="24" spans="3:3" x14ac:dyDescent="0.2">
      <c r="C24" s="213"/>
    </row>
    <row r="25" spans="3:3" x14ac:dyDescent="0.2">
      <c r="C25" s="213"/>
    </row>
    <row r="26" spans="3:3" x14ac:dyDescent="0.2">
      <c r="C26" s="213"/>
    </row>
    <row r="27" spans="3:3" x14ac:dyDescent="0.2">
      <c r="C27" s="213"/>
    </row>
    <row r="28" spans="3:3" x14ac:dyDescent="0.2">
      <c r="C28" s="213"/>
    </row>
    <row r="29" spans="3:3" x14ac:dyDescent="0.2">
      <c r="C29" s="213"/>
    </row>
    <row r="30" spans="3:3" x14ac:dyDescent="0.2">
      <c r="C30" s="213"/>
    </row>
    <row r="31" spans="3:3" x14ac:dyDescent="0.2">
      <c r="C31" s="213"/>
    </row>
    <row r="32" spans="3:3" x14ac:dyDescent="0.2">
      <c r="C32" s="213"/>
    </row>
    <row r="33" spans="3:3" x14ac:dyDescent="0.2">
      <c r="C33" s="213"/>
    </row>
    <row r="34" spans="3:3" x14ac:dyDescent="0.2">
      <c r="C34" s="213"/>
    </row>
    <row r="35" spans="3:3" x14ac:dyDescent="0.2">
      <c r="C35" s="213"/>
    </row>
    <row r="36" spans="3:3" x14ac:dyDescent="0.2">
      <c r="C36" s="213"/>
    </row>
    <row r="37" spans="3:3" x14ac:dyDescent="0.2">
      <c r="C37" s="213"/>
    </row>
    <row r="38" spans="3:3" ht="11.25" customHeight="1" x14ac:dyDescent="0.2">
      <c r="C38" s="213"/>
    </row>
    <row r="39" spans="3:3" x14ac:dyDescent="0.2">
      <c r="C39" s="213"/>
    </row>
    <row r="40" spans="3:3" x14ac:dyDescent="0.2">
      <c r="C40" s="213"/>
    </row>
    <row r="41" spans="3:3" x14ac:dyDescent="0.2">
      <c r="C41" s="213"/>
    </row>
    <row r="49" ht="12.75" customHeight="1" x14ac:dyDescent="0.2"/>
    <row r="83" ht="25.9" customHeight="1" x14ac:dyDescent="0.2"/>
    <row r="85" ht="25.9" customHeight="1" x14ac:dyDescent="0.2"/>
    <row r="87" ht="39" customHeight="1" x14ac:dyDescent="0.2"/>
    <row r="89" ht="25.9" customHeight="1" x14ac:dyDescent="0.2"/>
    <row r="91" ht="25.9" customHeight="1" x14ac:dyDescent="0.2"/>
    <row r="93" ht="28.15" customHeight="1" x14ac:dyDescent="0.2"/>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8DAED-1494-429C-B823-D52F76B569BD}">
  <dimension ref="A1:M93"/>
  <sheetViews>
    <sheetView zoomScale="70" zoomScaleNormal="70" workbookViewId="0">
      <selection activeCell="B14" sqref="B14"/>
    </sheetView>
  </sheetViews>
  <sheetFormatPr defaultColWidth="11.42578125" defaultRowHeight="12.75" x14ac:dyDescent="0.2"/>
  <cols>
    <col min="1" max="1" width="16.42578125" style="4" bestFit="1" customWidth="1"/>
    <col min="2" max="2" width="57.140625" style="4" customWidth="1"/>
    <col min="3" max="3" width="56.5703125" style="4" customWidth="1"/>
    <col min="4" max="4" width="13.7109375" style="4" customWidth="1"/>
    <col min="5" max="5" width="17.42578125" style="4" customWidth="1"/>
    <col min="6" max="6" width="23.28515625" style="4" customWidth="1"/>
    <col min="7" max="7" width="22.28515625" style="4" customWidth="1"/>
    <col min="8" max="8" width="23.14062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thickBot="1" x14ac:dyDescent="0.3">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34.5" customHeight="1" thickBot="1" x14ac:dyDescent="0.3">
      <c r="A2" s="11" t="s">
        <v>407</v>
      </c>
      <c r="B2" s="220" t="s">
        <v>408</v>
      </c>
      <c r="C2" s="220" t="s">
        <v>409</v>
      </c>
      <c r="D2" s="199" t="s">
        <v>12</v>
      </c>
      <c r="E2" s="11">
        <v>1</v>
      </c>
      <c r="F2" s="209"/>
      <c r="G2" s="12"/>
      <c r="H2" s="210">
        <f>G2*F2</f>
        <v>0</v>
      </c>
      <c r="I2" s="210">
        <f>F2+(G2*F2)</f>
        <v>0</v>
      </c>
      <c r="J2" s="210">
        <f>F2*E2</f>
        <v>0</v>
      </c>
      <c r="K2" s="210">
        <f>I2*E2</f>
        <v>0</v>
      </c>
      <c r="L2" s="7"/>
      <c r="M2" s="7"/>
    </row>
    <row r="3" spans="1:13" ht="36" customHeight="1" x14ac:dyDescent="0.2">
      <c r="B3" s="221" t="s">
        <v>306</v>
      </c>
      <c r="C3" s="219" t="s">
        <v>307</v>
      </c>
      <c r="G3" s="176"/>
      <c r="H3" s="177"/>
    </row>
    <row r="4" spans="1:13" ht="25.5" x14ac:dyDescent="0.2">
      <c r="B4" s="217" t="s">
        <v>308</v>
      </c>
      <c r="C4" s="218" t="s">
        <v>309</v>
      </c>
      <c r="G4" s="176"/>
      <c r="H4" s="177"/>
    </row>
    <row r="5" spans="1:13" x14ac:dyDescent="0.2">
      <c r="B5" s="218" t="s">
        <v>310</v>
      </c>
      <c r="C5" s="218" t="s">
        <v>311</v>
      </c>
      <c r="G5" s="176"/>
      <c r="H5" s="177"/>
    </row>
    <row r="6" spans="1:13" x14ac:dyDescent="0.2">
      <c r="B6" s="217" t="s">
        <v>312</v>
      </c>
      <c r="C6" s="218" t="s">
        <v>313</v>
      </c>
      <c r="G6" s="176"/>
      <c r="H6" s="177"/>
    </row>
    <row r="7" spans="1:13" x14ac:dyDescent="0.2">
      <c r="B7" s="217" t="s">
        <v>314</v>
      </c>
      <c r="C7" s="218" t="s">
        <v>315</v>
      </c>
    </row>
    <row r="8" spans="1:13" x14ac:dyDescent="0.2">
      <c r="B8" s="217" t="s">
        <v>316</v>
      </c>
      <c r="C8" s="218" t="s">
        <v>317</v>
      </c>
    </row>
    <row r="9" spans="1:13" ht="18.600000000000001" customHeight="1" thickBot="1" x14ac:dyDescent="0.25">
      <c r="B9" s="222" t="s">
        <v>318</v>
      </c>
      <c r="C9" s="212" t="s">
        <v>319</v>
      </c>
    </row>
    <row r="10" spans="1:13" ht="13.5" thickBot="1" x14ac:dyDescent="0.25">
      <c r="B10" s="213"/>
      <c r="C10" s="213"/>
    </row>
    <row r="11" spans="1:13" ht="26.25" thickBot="1" x14ac:dyDescent="0.25">
      <c r="B11" s="214" t="s">
        <v>236</v>
      </c>
      <c r="C11" s="214" t="s">
        <v>237</v>
      </c>
      <c r="F11" s="13" t="s">
        <v>13</v>
      </c>
      <c r="G11" s="5"/>
    </row>
    <row r="12" spans="1:13" ht="26.25" thickBot="1" x14ac:dyDescent="0.25">
      <c r="B12" s="214" t="s">
        <v>238</v>
      </c>
      <c r="C12" s="214" t="s">
        <v>239</v>
      </c>
      <c r="F12" s="13" t="s">
        <v>14</v>
      </c>
      <c r="G12" s="5"/>
    </row>
    <row r="13" spans="1:13" ht="13.5" thickBot="1" x14ac:dyDescent="0.25">
      <c r="B13" s="213"/>
    </row>
    <row r="14" spans="1:13" ht="26.25" thickBot="1" x14ac:dyDescent="0.25">
      <c r="B14" s="214" t="s">
        <v>240</v>
      </c>
      <c r="C14" s="215" t="s">
        <v>241</v>
      </c>
    </row>
    <row r="15" spans="1:13" x14ac:dyDescent="0.2">
      <c r="C15" s="213"/>
    </row>
    <row r="16" spans="1:13" x14ac:dyDescent="0.2">
      <c r="C16" s="213"/>
    </row>
    <row r="17" spans="3:3" x14ac:dyDescent="0.2">
      <c r="C17" s="213"/>
    </row>
    <row r="18" spans="3:3" x14ac:dyDescent="0.2">
      <c r="C18" s="213"/>
    </row>
    <row r="19" spans="3:3" x14ac:dyDescent="0.2">
      <c r="C19" s="213"/>
    </row>
    <row r="20" spans="3:3" x14ac:dyDescent="0.2">
      <c r="C20" s="213"/>
    </row>
    <row r="21" spans="3:3" x14ac:dyDescent="0.2">
      <c r="C21" s="213"/>
    </row>
    <row r="22" spans="3:3" x14ac:dyDescent="0.2">
      <c r="C22" s="213"/>
    </row>
    <row r="23" spans="3:3" x14ac:dyDescent="0.2">
      <c r="C23" s="213"/>
    </row>
    <row r="24" spans="3:3" x14ac:dyDescent="0.2">
      <c r="C24" s="213"/>
    </row>
    <row r="25" spans="3:3" x14ac:dyDescent="0.2">
      <c r="C25" s="213"/>
    </row>
    <row r="26" spans="3:3" x14ac:dyDescent="0.2">
      <c r="C26" s="213"/>
    </row>
    <row r="27" spans="3:3" x14ac:dyDescent="0.2">
      <c r="C27" s="213"/>
    </row>
    <row r="28" spans="3:3" x14ac:dyDescent="0.2">
      <c r="C28" s="213"/>
    </row>
    <row r="29" spans="3:3" x14ac:dyDescent="0.2">
      <c r="C29" s="213"/>
    </row>
    <row r="30" spans="3:3" x14ac:dyDescent="0.2">
      <c r="C30" s="213"/>
    </row>
    <row r="31" spans="3:3" x14ac:dyDescent="0.2">
      <c r="C31" s="213"/>
    </row>
    <row r="32" spans="3:3" x14ac:dyDescent="0.2">
      <c r="C32" s="213"/>
    </row>
    <row r="33" spans="3:3" x14ac:dyDescent="0.2">
      <c r="C33" s="213"/>
    </row>
    <row r="34" spans="3:3" x14ac:dyDescent="0.2">
      <c r="C34" s="213"/>
    </row>
    <row r="35" spans="3:3" x14ac:dyDescent="0.2">
      <c r="C35" s="213"/>
    </row>
    <row r="36" spans="3:3" x14ac:dyDescent="0.2">
      <c r="C36" s="213"/>
    </row>
    <row r="37" spans="3:3" x14ac:dyDescent="0.2">
      <c r="C37" s="213"/>
    </row>
    <row r="38" spans="3:3" ht="11.25" customHeight="1" x14ac:dyDescent="0.2">
      <c r="C38" s="213"/>
    </row>
    <row r="39" spans="3:3" x14ac:dyDescent="0.2">
      <c r="C39" s="213"/>
    </row>
    <row r="40" spans="3:3" x14ac:dyDescent="0.2">
      <c r="C40" s="213"/>
    </row>
    <row r="41" spans="3:3" x14ac:dyDescent="0.2">
      <c r="C41" s="213"/>
    </row>
    <row r="42" spans="3:3" x14ac:dyDescent="0.2">
      <c r="C42" s="213"/>
    </row>
    <row r="43" spans="3:3" x14ac:dyDescent="0.2">
      <c r="C43" s="213"/>
    </row>
    <row r="44" spans="3:3" x14ac:dyDescent="0.2">
      <c r="C44" s="213"/>
    </row>
    <row r="49" ht="12.75" customHeight="1" x14ac:dyDescent="0.2"/>
    <row r="83" ht="25.9" customHeight="1" x14ac:dyDescent="0.2"/>
    <row r="85" ht="25.9" customHeight="1" x14ac:dyDescent="0.2"/>
    <row r="87" ht="39" customHeight="1" x14ac:dyDescent="0.2"/>
    <row r="89" ht="25.9" customHeight="1" x14ac:dyDescent="0.2"/>
    <row r="91" ht="25.9" customHeight="1" x14ac:dyDescent="0.2"/>
    <row r="93" ht="28.15" customHeight="1" x14ac:dyDescent="0.2"/>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9B44-4F0E-4980-8A6B-5804D16A7C27}">
  <dimension ref="A1:M95"/>
  <sheetViews>
    <sheetView zoomScale="70" zoomScaleNormal="70" workbookViewId="0">
      <selection activeCell="F8" sqref="F8"/>
    </sheetView>
  </sheetViews>
  <sheetFormatPr defaultColWidth="11.42578125" defaultRowHeight="12.75" x14ac:dyDescent="0.2"/>
  <cols>
    <col min="1" max="1" width="16.5703125" style="4" customWidth="1"/>
    <col min="2" max="3" width="58.7109375" style="4" customWidth="1"/>
    <col min="4" max="4" width="13.7109375" style="4" customWidth="1"/>
    <col min="5" max="5" width="18.7109375" style="4" customWidth="1"/>
    <col min="6" max="6" width="23.28515625" style="4" customWidth="1"/>
    <col min="7" max="7" width="21.42578125" style="4" customWidth="1"/>
    <col min="8"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thickBot="1" x14ac:dyDescent="0.3">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34.5" customHeight="1" thickBot="1" x14ac:dyDescent="0.3">
      <c r="A2" s="11" t="s">
        <v>406</v>
      </c>
      <c r="B2" s="220" t="s">
        <v>320</v>
      </c>
      <c r="C2" s="220" t="s">
        <v>321</v>
      </c>
      <c r="D2" s="199" t="s">
        <v>12</v>
      </c>
      <c r="E2" s="11">
        <v>1</v>
      </c>
      <c r="F2" s="209"/>
      <c r="G2" s="12"/>
      <c r="H2" s="210">
        <f>G2*F2</f>
        <v>0</v>
      </c>
      <c r="I2" s="210">
        <f>F2+(G2*F2)</f>
        <v>0</v>
      </c>
      <c r="J2" s="210">
        <f>F2*E2</f>
        <v>0</v>
      </c>
      <c r="K2" s="210">
        <f>I2*E2</f>
        <v>0</v>
      </c>
      <c r="L2" s="7"/>
      <c r="M2" s="7"/>
    </row>
    <row r="3" spans="1:13" ht="36.75" customHeight="1" x14ac:dyDescent="0.2">
      <c r="B3" s="219" t="s">
        <v>322</v>
      </c>
      <c r="C3" s="219" t="s">
        <v>323</v>
      </c>
      <c r="G3" s="176"/>
      <c r="H3" s="177"/>
    </row>
    <row r="4" spans="1:13" ht="24" customHeight="1" thickBot="1" x14ac:dyDescent="0.25">
      <c r="B4" s="222" t="s">
        <v>324</v>
      </c>
      <c r="C4" s="212" t="s">
        <v>325</v>
      </c>
      <c r="G4" s="176"/>
      <c r="H4" s="177"/>
    </row>
    <row r="5" spans="1:13" ht="13.5" thickBot="1" x14ac:dyDescent="0.25">
      <c r="B5" s="213"/>
      <c r="C5" s="213"/>
    </row>
    <row r="6" spans="1:13" ht="26.25" thickBot="1" x14ac:dyDescent="0.25">
      <c r="B6" s="258" t="s">
        <v>236</v>
      </c>
      <c r="C6" s="258" t="s">
        <v>237</v>
      </c>
      <c r="F6" s="13" t="s">
        <v>13</v>
      </c>
      <c r="G6" s="5"/>
    </row>
    <row r="7" spans="1:13" ht="32.450000000000003" customHeight="1" x14ac:dyDescent="0.2">
      <c r="B7" s="219" t="s">
        <v>772</v>
      </c>
      <c r="C7" s="219" t="s">
        <v>773</v>
      </c>
      <c r="F7" s="13" t="s">
        <v>774</v>
      </c>
      <c r="G7" s="5"/>
    </row>
    <row r="8" spans="1:13" ht="141.6" customHeight="1" thickBot="1" x14ac:dyDescent="0.25">
      <c r="B8" s="212" t="s">
        <v>770</v>
      </c>
      <c r="C8" s="257" t="s">
        <v>771</v>
      </c>
    </row>
    <row r="9" spans="1:13" x14ac:dyDescent="0.2">
      <c r="C9" s="213"/>
    </row>
    <row r="10" spans="1:13" x14ac:dyDescent="0.2">
      <c r="C10" s="213"/>
    </row>
    <row r="11" spans="1:13" x14ac:dyDescent="0.2">
      <c r="C11" s="213"/>
    </row>
    <row r="12" spans="1:13" x14ac:dyDescent="0.2">
      <c r="C12" s="213"/>
    </row>
    <row r="13" spans="1:13" x14ac:dyDescent="0.2">
      <c r="C13" s="213"/>
    </row>
    <row r="14" spans="1:13" x14ac:dyDescent="0.2">
      <c r="C14" s="213"/>
    </row>
    <row r="15" spans="1:13" x14ac:dyDescent="0.2">
      <c r="C15" s="213"/>
    </row>
    <row r="16" spans="1:13" x14ac:dyDescent="0.2">
      <c r="C16" s="213"/>
    </row>
    <row r="17" spans="3:3" x14ac:dyDescent="0.2">
      <c r="C17" s="213"/>
    </row>
    <row r="18" spans="3:3" x14ac:dyDescent="0.2">
      <c r="C18" s="213"/>
    </row>
    <row r="19" spans="3:3" x14ac:dyDescent="0.2">
      <c r="C19" s="213"/>
    </row>
    <row r="20" spans="3:3" x14ac:dyDescent="0.2">
      <c r="C20" s="213"/>
    </row>
    <row r="21" spans="3:3" x14ac:dyDescent="0.2">
      <c r="C21" s="213"/>
    </row>
    <row r="22" spans="3:3" x14ac:dyDescent="0.2">
      <c r="C22" s="213"/>
    </row>
    <row r="23" spans="3:3" x14ac:dyDescent="0.2">
      <c r="C23" s="213"/>
    </row>
    <row r="24" spans="3:3" x14ac:dyDescent="0.2">
      <c r="C24" s="213"/>
    </row>
    <row r="25" spans="3:3" x14ac:dyDescent="0.2">
      <c r="C25" s="213"/>
    </row>
    <row r="26" spans="3:3" x14ac:dyDescent="0.2">
      <c r="C26" s="213"/>
    </row>
    <row r="27" spans="3:3" x14ac:dyDescent="0.2">
      <c r="C27" s="213"/>
    </row>
    <row r="28" spans="3:3" x14ac:dyDescent="0.2">
      <c r="C28" s="213"/>
    </row>
    <row r="29" spans="3:3" x14ac:dyDescent="0.2">
      <c r="C29" s="213"/>
    </row>
    <row r="30" spans="3:3" x14ac:dyDescent="0.2">
      <c r="C30" s="213"/>
    </row>
    <row r="31" spans="3:3" x14ac:dyDescent="0.2">
      <c r="C31" s="213"/>
    </row>
    <row r="32" spans="3:3" x14ac:dyDescent="0.2">
      <c r="C32" s="213"/>
    </row>
    <row r="33" spans="3:3" x14ac:dyDescent="0.2">
      <c r="C33" s="213"/>
    </row>
    <row r="34" spans="3:3" x14ac:dyDescent="0.2">
      <c r="C34" s="213"/>
    </row>
    <row r="35" spans="3:3" x14ac:dyDescent="0.2">
      <c r="C35" s="213"/>
    </row>
    <row r="36" spans="3:3" x14ac:dyDescent="0.2">
      <c r="C36" s="213"/>
    </row>
    <row r="37" spans="3:3" x14ac:dyDescent="0.2">
      <c r="C37" s="213"/>
    </row>
    <row r="38" spans="3:3" x14ac:dyDescent="0.2">
      <c r="C38" s="213"/>
    </row>
    <row r="40" spans="3:3" ht="11.25" customHeight="1" x14ac:dyDescent="0.2"/>
    <row r="51" ht="12.75" customHeight="1" x14ac:dyDescent="0.2"/>
    <row r="85" ht="25.9" customHeight="1" x14ac:dyDescent="0.2"/>
    <row r="87" ht="25.9" customHeight="1" x14ac:dyDescent="0.2"/>
    <row r="89" ht="39" customHeight="1" x14ac:dyDescent="0.2"/>
    <row r="91" ht="25.9" customHeight="1" x14ac:dyDescent="0.2"/>
    <row r="93" ht="25.9" customHeight="1" x14ac:dyDescent="0.2"/>
    <row r="95" ht="28.15" customHeight="1" x14ac:dyDescent="0.2"/>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31542-34FF-41FA-8C28-AF737D706ED4}">
  <dimension ref="A1:M95"/>
  <sheetViews>
    <sheetView zoomScale="70" zoomScaleNormal="70" workbookViewId="0">
      <selection activeCell="A13" sqref="A13:XFD13"/>
    </sheetView>
  </sheetViews>
  <sheetFormatPr defaultColWidth="11.42578125" defaultRowHeight="12.75" x14ac:dyDescent="0.2"/>
  <cols>
    <col min="1" max="1" width="15.570312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thickBot="1" x14ac:dyDescent="0.3">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34.5" customHeight="1" thickBot="1" x14ac:dyDescent="0.3">
      <c r="A2" s="11" t="s">
        <v>405</v>
      </c>
      <c r="B2" s="220" t="s">
        <v>326</v>
      </c>
      <c r="C2" s="220" t="s">
        <v>327</v>
      </c>
      <c r="D2" s="199" t="s">
        <v>12</v>
      </c>
      <c r="E2" s="11">
        <v>1</v>
      </c>
      <c r="F2" s="209"/>
      <c r="G2" s="12"/>
      <c r="H2" s="210">
        <f>G2*F2</f>
        <v>0</v>
      </c>
      <c r="I2" s="210">
        <f>F2+(G2*F2)</f>
        <v>0</v>
      </c>
      <c r="J2" s="210">
        <f>F2*E2</f>
        <v>0</v>
      </c>
      <c r="K2" s="210">
        <f>I2*E2</f>
        <v>0</v>
      </c>
      <c r="L2" s="7"/>
      <c r="M2" s="7"/>
    </row>
    <row r="3" spans="1:13" ht="29.1" customHeight="1" x14ac:dyDescent="0.2">
      <c r="B3" s="219" t="s">
        <v>328</v>
      </c>
      <c r="C3" s="219" t="s">
        <v>329</v>
      </c>
      <c r="G3" s="176"/>
      <c r="H3" s="177"/>
    </row>
    <row r="4" spans="1:13" ht="40.5" customHeight="1" x14ac:dyDescent="0.2">
      <c r="B4" s="217" t="s">
        <v>330</v>
      </c>
      <c r="C4" s="218" t="s">
        <v>331</v>
      </c>
      <c r="G4" s="176"/>
      <c r="H4" s="177"/>
    </row>
    <row r="5" spans="1:13" ht="27.95" customHeight="1" x14ac:dyDescent="0.2">
      <c r="B5" s="217" t="s">
        <v>332</v>
      </c>
      <c r="C5" s="218" t="s">
        <v>333</v>
      </c>
    </row>
    <row r="6" spans="1:13" ht="13.5" customHeight="1" x14ac:dyDescent="0.2">
      <c r="B6" s="217" t="s">
        <v>334</v>
      </c>
      <c r="C6" s="218" t="s">
        <v>335</v>
      </c>
    </row>
    <row r="7" spans="1:13" ht="27.95" customHeight="1" x14ac:dyDescent="0.2">
      <c r="B7" s="217" t="s">
        <v>336</v>
      </c>
      <c r="C7" s="218" t="s">
        <v>337</v>
      </c>
    </row>
    <row r="8" spans="1:13" ht="27.95" customHeight="1" thickBot="1" x14ac:dyDescent="0.25">
      <c r="B8" s="222" t="s">
        <v>338</v>
      </c>
      <c r="C8" s="212" t="s">
        <v>339</v>
      </c>
    </row>
    <row r="9" spans="1:13" ht="13.5" thickBot="1" x14ac:dyDescent="0.25">
      <c r="B9" s="213"/>
      <c r="C9" s="213"/>
    </row>
    <row r="10" spans="1:13" ht="30" customHeight="1" thickBot="1" x14ac:dyDescent="0.25">
      <c r="B10" s="214" t="s">
        <v>236</v>
      </c>
      <c r="C10" s="214" t="s">
        <v>237</v>
      </c>
      <c r="F10" s="13" t="s">
        <v>13</v>
      </c>
      <c r="G10" s="5"/>
    </row>
    <row r="11" spans="1:13" ht="28.5" customHeight="1" thickBot="1" x14ac:dyDescent="0.25">
      <c r="B11" s="258" t="s">
        <v>775</v>
      </c>
      <c r="C11" s="258" t="s">
        <v>776</v>
      </c>
      <c r="F11" s="13" t="s">
        <v>774</v>
      </c>
      <c r="G11" s="5"/>
    </row>
    <row r="12" spans="1:13" x14ac:dyDescent="0.2">
      <c r="B12" s="259"/>
      <c r="C12" s="260"/>
    </row>
    <row r="13" spans="1:13" x14ac:dyDescent="0.2">
      <c r="C13" s="213"/>
    </row>
    <row r="14" spans="1:13" x14ac:dyDescent="0.2">
      <c r="C14" s="213"/>
    </row>
    <row r="15" spans="1:13" x14ac:dyDescent="0.2">
      <c r="C15" s="213"/>
    </row>
    <row r="16" spans="1:13" x14ac:dyDescent="0.2">
      <c r="C16" s="213"/>
    </row>
    <row r="17" spans="3:3" x14ac:dyDescent="0.2">
      <c r="C17" s="213"/>
    </row>
    <row r="18" spans="3:3" x14ac:dyDescent="0.2">
      <c r="C18" s="213"/>
    </row>
    <row r="19" spans="3:3" x14ac:dyDescent="0.2">
      <c r="C19" s="213"/>
    </row>
    <row r="20" spans="3:3" x14ac:dyDescent="0.2">
      <c r="C20" s="213"/>
    </row>
    <row r="21" spans="3:3" x14ac:dyDescent="0.2">
      <c r="C21" s="213"/>
    </row>
    <row r="22" spans="3:3" x14ac:dyDescent="0.2">
      <c r="C22" s="213"/>
    </row>
    <row r="23" spans="3:3" x14ac:dyDescent="0.2">
      <c r="C23" s="213"/>
    </row>
    <row r="24" spans="3:3" x14ac:dyDescent="0.2">
      <c r="C24" s="213"/>
    </row>
    <row r="25" spans="3:3" x14ac:dyDescent="0.2">
      <c r="C25" s="213"/>
    </row>
    <row r="26" spans="3:3" x14ac:dyDescent="0.2">
      <c r="C26" s="213"/>
    </row>
    <row r="27" spans="3:3" x14ac:dyDescent="0.2">
      <c r="C27" s="213"/>
    </row>
    <row r="28" spans="3:3" x14ac:dyDescent="0.2">
      <c r="C28" s="213"/>
    </row>
    <row r="29" spans="3:3" x14ac:dyDescent="0.2">
      <c r="C29" s="213"/>
    </row>
    <row r="30" spans="3:3" x14ac:dyDescent="0.2">
      <c r="C30" s="213"/>
    </row>
    <row r="31" spans="3:3" x14ac:dyDescent="0.2">
      <c r="C31" s="213"/>
    </row>
    <row r="32" spans="3:3" x14ac:dyDescent="0.2">
      <c r="C32" s="213"/>
    </row>
    <row r="33" spans="3:3" x14ac:dyDescent="0.2">
      <c r="C33" s="213"/>
    </row>
    <row r="34" spans="3:3" x14ac:dyDescent="0.2">
      <c r="C34" s="213"/>
    </row>
    <row r="35" spans="3:3" x14ac:dyDescent="0.2">
      <c r="C35" s="213"/>
    </row>
    <row r="36" spans="3:3" x14ac:dyDescent="0.2">
      <c r="C36" s="213"/>
    </row>
    <row r="37" spans="3:3" x14ac:dyDescent="0.2">
      <c r="C37" s="213"/>
    </row>
    <row r="38" spans="3:3" x14ac:dyDescent="0.2">
      <c r="C38" s="213"/>
    </row>
    <row r="39" spans="3:3" x14ac:dyDescent="0.2">
      <c r="C39" s="213"/>
    </row>
    <row r="40" spans="3:3" ht="11.25" customHeight="1" x14ac:dyDescent="0.2">
      <c r="C40" s="213"/>
    </row>
    <row r="41" spans="3:3" x14ac:dyDescent="0.2">
      <c r="C41" s="213"/>
    </row>
    <row r="42" spans="3:3" x14ac:dyDescent="0.2">
      <c r="C42" s="213"/>
    </row>
    <row r="51" ht="12.75" customHeight="1" x14ac:dyDescent="0.2"/>
    <row r="85" ht="25.9" customHeight="1" x14ac:dyDescent="0.2"/>
    <row r="87" ht="25.9" customHeight="1" x14ac:dyDescent="0.2"/>
    <row r="89" ht="39" customHeight="1" x14ac:dyDescent="0.2"/>
    <row r="91" ht="25.9" customHeight="1" x14ac:dyDescent="0.2"/>
    <row r="93" ht="25.9" customHeight="1" x14ac:dyDescent="0.2"/>
    <row r="95" ht="28.15" customHeight="1"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222BB-BCDC-46BB-B58D-CD373CCF28FD}">
  <dimension ref="A1:M116"/>
  <sheetViews>
    <sheetView zoomScale="70" zoomScaleNormal="70" workbookViewId="0">
      <selection activeCell="G12" sqref="G12"/>
    </sheetView>
  </sheetViews>
  <sheetFormatPr defaultColWidth="11.42578125" defaultRowHeight="12.75" x14ac:dyDescent="0.2"/>
  <cols>
    <col min="1" max="1" width="16.4257812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thickBot="1" x14ac:dyDescent="0.3">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34.5" customHeight="1" thickBot="1" x14ac:dyDescent="0.3">
      <c r="A2" s="11" t="s">
        <v>768</v>
      </c>
      <c r="B2" s="220" t="s">
        <v>340</v>
      </c>
      <c r="C2" s="220" t="s">
        <v>341</v>
      </c>
      <c r="D2" s="199" t="s">
        <v>12</v>
      </c>
      <c r="E2" s="11">
        <v>1</v>
      </c>
      <c r="F2" s="209"/>
      <c r="G2" s="12"/>
      <c r="H2" s="210">
        <f>G2*F2</f>
        <v>0</v>
      </c>
      <c r="I2" s="210">
        <f>F2+(G2*F2)</f>
        <v>0</v>
      </c>
      <c r="J2" s="210">
        <f>F2*E2</f>
        <v>0</v>
      </c>
      <c r="K2" s="210">
        <f>I2*E2</f>
        <v>0</v>
      </c>
      <c r="L2" s="7"/>
      <c r="M2" s="7"/>
    </row>
    <row r="3" spans="1:13" ht="26.25" customHeight="1" x14ac:dyDescent="0.2">
      <c r="B3" s="211" t="s">
        <v>342</v>
      </c>
      <c r="C3" s="211" t="s">
        <v>343</v>
      </c>
      <c r="G3" s="176"/>
      <c r="H3" s="177"/>
    </row>
    <row r="4" spans="1:13" ht="24" customHeight="1" x14ac:dyDescent="0.2">
      <c r="B4" s="217" t="s">
        <v>344</v>
      </c>
      <c r="C4" s="218" t="s">
        <v>345</v>
      </c>
      <c r="G4" s="176"/>
      <c r="H4" s="177"/>
    </row>
    <row r="5" spans="1:13" x14ac:dyDescent="0.2">
      <c r="B5" s="217" t="s">
        <v>346</v>
      </c>
      <c r="C5" s="218" t="s">
        <v>347</v>
      </c>
    </row>
    <row r="6" spans="1:13" x14ac:dyDescent="0.2">
      <c r="B6" s="217" t="s">
        <v>348</v>
      </c>
      <c r="C6" s="218" t="s">
        <v>349</v>
      </c>
    </row>
    <row r="7" spans="1:13" x14ac:dyDescent="0.2">
      <c r="B7" s="217" t="s">
        <v>350</v>
      </c>
      <c r="C7" s="218" t="s">
        <v>351</v>
      </c>
    </row>
    <row r="8" spans="1:13" x14ac:dyDescent="0.2">
      <c r="B8" s="217" t="s">
        <v>352</v>
      </c>
      <c r="C8" s="218" t="s">
        <v>353</v>
      </c>
    </row>
    <row r="9" spans="1:13" x14ac:dyDescent="0.2">
      <c r="B9" s="218" t="s">
        <v>354</v>
      </c>
      <c r="C9" s="218" t="s">
        <v>355</v>
      </c>
    </row>
    <row r="10" spans="1:13" x14ac:dyDescent="0.2">
      <c r="B10" s="217" t="s">
        <v>356</v>
      </c>
      <c r="C10" s="218" t="s">
        <v>357</v>
      </c>
    </row>
    <row r="11" spans="1:13" x14ac:dyDescent="0.2">
      <c r="B11" s="217" t="s">
        <v>358</v>
      </c>
      <c r="C11" s="218" t="s">
        <v>359</v>
      </c>
    </row>
    <row r="12" spans="1:13" ht="13.5" thickBot="1" x14ac:dyDescent="0.25">
      <c r="B12" s="217" t="s">
        <v>360</v>
      </c>
      <c r="C12" s="218" t="s">
        <v>361</v>
      </c>
    </row>
    <row r="13" spans="1:13" ht="15" customHeight="1" x14ac:dyDescent="0.2">
      <c r="B13" s="211" t="s">
        <v>362</v>
      </c>
      <c r="C13" s="211" t="s">
        <v>363</v>
      </c>
    </row>
    <row r="14" spans="1:13" x14ac:dyDescent="0.2">
      <c r="B14" s="217" t="s">
        <v>364</v>
      </c>
      <c r="C14" s="218" t="s">
        <v>365</v>
      </c>
    </row>
    <row r="15" spans="1:13" x14ac:dyDescent="0.2">
      <c r="B15" s="217" t="s">
        <v>366</v>
      </c>
      <c r="C15" s="218" t="s">
        <v>367</v>
      </c>
    </row>
    <row r="16" spans="1:13" x14ac:dyDescent="0.2">
      <c r="B16" s="217" t="s">
        <v>368</v>
      </c>
      <c r="C16" s="218" t="s">
        <v>369</v>
      </c>
    </row>
    <row r="17" spans="2:3" ht="13.5" thickBot="1" x14ac:dyDescent="0.25">
      <c r="B17" s="217" t="s">
        <v>370</v>
      </c>
      <c r="C17" s="218" t="s">
        <v>371</v>
      </c>
    </row>
    <row r="18" spans="2:3" x14ac:dyDescent="0.2">
      <c r="B18" s="211" t="s">
        <v>372</v>
      </c>
      <c r="C18" s="211" t="s">
        <v>373</v>
      </c>
    </row>
    <row r="19" spans="2:3" x14ac:dyDescent="0.2">
      <c r="B19" s="217" t="s">
        <v>374</v>
      </c>
      <c r="C19" s="218" t="s">
        <v>375</v>
      </c>
    </row>
    <row r="20" spans="2:3" ht="25.5" x14ac:dyDescent="0.2">
      <c r="B20" s="218" t="s">
        <v>376</v>
      </c>
      <c r="C20" s="218" t="s">
        <v>377</v>
      </c>
    </row>
    <row r="21" spans="2:3" ht="38.25" x14ac:dyDescent="0.2">
      <c r="B21" s="217" t="s">
        <v>378</v>
      </c>
      <c r="C21" s="218" t="s">
        <v>379</v>
      </c>
    </row>
    <row r="22" spans="2:3" x14ac:dyDescent="0.2">
      <c r="B22" s="217" t="s">
        <v>380</v>
      </c>
      <c r="C22" s="218" t="s">
        <v>381</v>
      </c>
    </row>
    <row r="23" spans="2:3" x14ac:dyDescent="0.2">
      <c r="B23" s="217" t="s">
        <v>382</v>
      </c>
      <c r="C23" s="218" t="s">
        <v>383</v>
      </c>
    </row>
    <row r="24" spans="2:3" ht="13.5" thickBot="1" x14ac:dyDescent="0.25">
      <c r="B24" s="217" t="s">
        <v>384</v>
      </c>
      <c r="C24" s="218" t="s">
        <v>385</v>
      </c>
    </row>
    <row r="25" spans="2:3" x14ac:dyDescent="0.2">
      <c r="B25" s="211" t="s">
        <v>386</v>
      </c>
      <c r="C25" s="211" t="s">
        <v>387</v>
      </c>
    </row>
    <row r="26" spans="2:3" x14ac:dyDescent="0.2">
      <c r="B26" s="217" t="s">
        <v>388</v>
      </c>
      <c r="C26" s="218" t="s">
        <v>389</v>
      </c>
    </row>
    <row r="27" spans="2:3" ht="26.25" thickBot="1" x14ac:dyDescent="0.25">
      <c r="B27" s="217" t="s">
        <v>390</v>
      </c>
      <c r="C27" s="218" t="s">
        <v>391</v>
      </c>
    </row>
    <row r="28" spans="2:3" x14ac:dyDescent="0.2">
      <c r="B28" s="211" t="s">
        <v>392</v>
      </c>
      <c r="C28" s="211" t="s">
        <v>393</v>
      </c>
    </row>
    <row r="29" spans="2:3" x14ac:dyDescent="0.2">
      <c r="B29" s="217" t="s">
        <v>394</v>
      </c>
      <c r="C29" s="218" t="s">
        <v>395</v>
      </c>
    </row>
    <row r="30" spans="2:3" x14ac:dyDescent="0.2">
      <c r="B30" s="217" t="s">
        <v>396</v>
      </c>
      <c r="C30" s="218" t="s">
        <v>397</v>
      </c>
    </row>
    <row r="31" spans="2:3" ht="13.5" thickBot="1" x14ac:dyDescent="0.25">
      <c r="B31" s="217" t="s">
        <v>398</v>
      </c>
      <c r="C31" s="218" t="s">
        <v>399</v>
      </c>
    </row>
    <row r="32" spans="2:3" x14ac:dyDescent="0.2">
      <c r="B32" s="211" t="s">
        <v>400</v>
      </c>
      <c r="C32" s="211" t="s">
        <v>401</v>
      </c>
    </row>
    <row r="33" spans="2:7" ht="192.75" customHeight="1" thickBot="1" x14ac:dyDescent="0.25">
      <c r="B33" s="222" t="s">
        <v>402</v>
      </c>
      <c r="C33" s="212" t="s">
        <v>403</v>
      </c>
    </row>
    <row r="34" spans="2:7" ht="13.5" thickBot="1" x14ac:dyDescent="0.25">
      <c r="B34" s="213"/>
      <c r="C34" s="213"/>
    </row>
    <row r="35" spans="2:7" ht="26.25" thickBot="1" x14ac:dyDescent="0.25">
      <c r="B35" s="258" t="s">
        <v>236</v>
      </c>
      <c r="C35" s="258" t="s">
        <v>237</v>
      </c>
      <c r="F35" s="13" t="s">
        <v>13</v>
      </c>
      <c r="G35" s="5"/>
    </row>
    <row r="36" spans="2:7" ht="30" customHeight="1" thickBot="1" x14ac:dyDescent="0.25">
      <c r="B36" s="258" t="s">
        <v>238</v>
      </c>
      <c r="C36" s="258" t="s">
        <v>239</v>
      </c>
      <c r="F36" s="13" t="s">
        <v>14</v>
      </c>
      <c r="G36" s="5"/>
    </row>
    <row r="37" spans="2:7" x14ac:dyDescent="0.2">
      <c r="B37" s="213"/>
    </row>
    <row r="38" spans="2:7" x14ac:dyDescent="0.2">
      <c r="C38" s="213"/>
    </row>
    <row r="39" spans="2:7" x14ac:dyDescent="0.2">
      <c r="C39" s="213"/>
    </row>
    <row r="40" spans="2:7" x14ac:dyDescent="0.2">
      <c r="C40" s="213"/>
    </row>
    <row r="41" spans="2:7" x14ac:dyDescent="0.2">
      <c r="C41" s="213"/>
    </row>
    <row r="42" spans="2:7" x14ac:dyDescent="0.2">
      <c r="C42" s="213"/>
    </row>
    <row r="43" spans="2:7" x14ac:dyDescent="0.2">
      <c r="C43" s="213"/>
    </row>
    <row r="44" spans="2:7" x14ac:dyDescent="0.2">
      <c r="C44" s="213"/>
    </row>
    <row r="45" spans="2:7" x14ac:dyDescent="0.2">
      <c r="C45" s="213"/>
    </row>
    <row r="46" spans="2:7" x14ac:dyDescent="0.2">
      <c r="C46" s="213"/>
    </row>
    <row r="47" spans="2:7" x14ac:dyDescent="0.2">
      <c r="C47" s="213"/>
    </row>
    <row r="48" spans="2:7" x14ac:dyDescent="0.2">
      <c r="C48" s="213"/>
    </row>
    <row r="49" spans="3:3" x14ac:dyDescent="0.2">
      <c r="C49" s="213"/>
    </row>
    <row r="50" spans="3:3" x14ac:dyDescent="0.2">
      <c r="C50" s="213"/>
    </row>
    <row r="51" spans="3:3" x14ac:dyDescent="0.2">
      <c r="C51" s="213"/>
    </row>
    <row r="52" spans="3:3" x14ac:dyDescent="0.2">
      <c r="C52" s="213"/>
    </row>
    <row r="53" spans="3:3" x14ac:dyDescent="0.2">
      <c r="C53" s="213"/>
    </row>
    <row r="54" spans="3:3" x14ac:dyDescent="0.2">
      <c r="C54" s="213"/>
    </row>
    <row r="55" spans="3:3" x14ac:dyDescent="0.2">
      <c r="C55" s="213"/>
    </row>
    <row r="56" spans="3:3" x14ac:dyDescent="0.2">
      <c r="C56" s="213"/>
    </row>
    <row r="57" spans="3:3" x14ac:dyDescent="0.2">
      <c r="C57" s="213"/>
    </row>
    <row r="58" spans="3:3" x14ac:dyDescent="0.2">
      <c r="C58" s="213"/>
    </row>
    <row r="59" spans="3:3" x14ac:dyDescent="0.2">
      <c r="C59" s="213"/>
    </row>
    <row r="60" spans="3:3" x14ac:dyDescent="0.2">
      <c r="C60" s="213"/>
    </row>
    <row r="61" spans="3:3" ht="11.25" customHeight="1" x14ac:dyDescent="0.2">
      <c r="C61" s="213"/>
    </row>
    <row r="62" spans="3:3" x14ac:dyDescent="0.2">
      <c r="C62" s="213"/>
    </row>
    <row r="63" spans="3:3" x14ac:dyDescent="0.2">
      <c r="C63" s="213"/>
    </row>
    <row r="64" spans="3:3" x14ac:dyDescent="0.2">
      <c r="C64" s="213"/>
    </row>
    <row r="65" spans="3:3" x14ac:dyDescent="0.2">
      <c r="C65" s="213"/>
    </row>
    <row r="66" spans="3:3" x14ac:dyDescent="0.2">
      <c r="C66" s="213"/>
    </row>
    <row r="67" spans="3:3" x14ac:dyDescent="0.2">
      <c r="C67" s="213"/>
    </row>
    <row r="72" spans="3:3" ht="12.75" customHeight="1" x14ac:dyDescent="0.2"/>
    <row r="106" ht="25.9" customHeight="1" x14ac:dyDescent="0.2"/>
    <row r="108" ht="25.9" customHeight="1" x14ac:dyDescent="0.2"/>
    <row r="110" ht="39" customHeight="1" x14ac:dyDescent="0.2"/>
    <row r="112" ht="25.9" customHeight="1" x14ac:dyDescent="0.2"/>
    <row r="114" ht="25.9" customHeight="1" x14ac:dyDescent="0.2"/>
    <row r="116" ht="28.15" customHeight="1" x14ac:dyDescent="0.2"/>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35D2E-46FD-4027-8335-7279A1C9E1A1}">
  <dimension ref="A1:M23"/>
  <sheetViews>
    <sheetView zoomScale="70" zoomScaleNormal="70" workbookViewId="0">
      <selection activeCell="C26" sqref="C26"/>
    </sheetView>
  </sheetViews>
  <sheetFormatPr defaultColWidth="11.42578125" defaultRowHeight="12.75" x14ac:dyDescent="0.2"/>
  <cols>
    <col min="1" max="1" width="16.4257812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38.25" x14ac:dyDescent="0.25">
      <c r="A1" s="156"/>
      <c r="B1" s="157" t="s">
        <v>0</v>
      </c>
      <c r="C1" s="157" t="s">
        <v>1</v>
      </c>
      <c r="D1" s="1" t="s">
        <v>2</v>
      </c>
      <c r="E1" s="1" t="s">
        <v>3</v>
      </c>
      <c r="F1" s="207" t="s">
        <v>4</v>
      </c>
      <c r="G1" s="197" t="s">
        <v>5</v>
      </c>
      <c r="H1" s="198" t="s">
        <v>6</v>
      </c>
      <c r="I1" s="9" t="s">
        <v>7</v>
      </c>
      <c r="J1" s="10" t="s">
        <v>8</v>
      </c>
      <c r="K1" s="9" t="s">
        <v>9</v>
      </c>
      <c r="L1" s="2" t="s">
        <v>10</v>
      </c>
      <c r="M1" s="2" t="s">
        <v>11</v>
      </c>
    </row>
    <row r="2" spans="1:13" s="6" customFormat="1" ht="15" x14ac:dyDescent="0.25">
      <c r="A2" s="11" t="s">
        <v>404</v>
      </c>
      <c r="B2" s="223" t="s">
        <v>411</v>
      </c>
      <c r="C2" s="223" t="s">
        <v>412</v>
      </c>
      <c r="D2" s="199" t="s">
        <v>12</v>
      </c>
      <c r="E2" s="11">
        <v>1</v>
      </c>
      <c r="F2" s="28"/>
      <c r="G2" s="12"/>
      <c r="H2" s="30">
        <f>G2*F2</f>
        <v>0</v>
      </c>
      <c r="I2" s="30">
        <f>F2+(G2*F2)</f>
        <v>0</v>
      </c>
      <c r="J2" s="30">
        <f>F2*E2</f>
        <v>0</v>
      </c>
      <c r="K2" s="30">
        <f>I2*E2</f>
        <v>0</v>
      </c>
      <c r="L2" s="7"/>
      <c r="M2" s="7"/>
    </row>
    <row r="3" spans="1:13" ht="28.5" x14ac:dyDescent="0.2">
      <c r="B3" s="224" t="s">
        <v>413</v>
      </c>
      <c r="C3" s="224" t="s">
        <v>414</v>
      </c>
      <c r="G3" s="202"/>
    </row>
    <row r="4" spans="1:13" ht="14.25" x14ac:dyDescent="0.2">
      <c r="B4" s="224"/>
      <c r="C4" s="224"/>
      <c r="G4" s="176"/>
      <c r="H4" s="177"/>
    </row>
    <row r="5" spans="1:13" ht="25.5" x14ac:dyDescent="0.2">
      <c r="B5" s="224" t="s">
        <v>415</v>
      </c>
      <c r="C5" s="224" t="s">
        <v>416</v>
      </c>
      <c r="F5" s="13" t="s">
        <v>13</v>
      </c>
      <c r="G5" s="5"/>
    </row>
    <row r="6" spans="1:13" ht="14.25" x14ac:dyDescent="0.2">
      <c r="B6" s="225" t="s">
        <v>417</v>
      </c>
      <c r="C6" s="225" t="s">
        <v>418</v>
      </c>
    </row>
    <row r="7" spans="1:13" x14ac:dyDescent="0.2">
      <c r="B7" s="202"/>
      <c r="C7" s="202"/>
    </row>
    <row r="8" spans="1:13" x14ac:dyDescent="0.2">
      <c r="B8" s="202"/>
      <c r="C8" s="202"/>
    </row>
    <row r="9" spans="1:13" x14ac:dyDescent="0.2">
      <c r="B9" s="202"/>
      <c r="C9" s="202"/>
    </row>
    <row r="10" spans="1:13" x14ac:dyDescent="0.2">
      <c r="B10" s="202"/>
      <c r="C10" s="202"/>
    </row>
    <row r="11" spans="1:13" x14ac:dyDescent="0.2">
      <c r="B11" s="202"/>
      <c r="C11" s="202"/>
    </row>
    <row r="12" spans="1:13" x14ac:dyDescent="0.2">
      <c r="C12" s="8"/>
    </row>
    <row r="13" spans="1:13" x14ac:dyDescent="0.2">
      <c r="B13" s="202"/>
      <c r="C13" s="202"/>
    </row>
    <row r="14" spans="1:13" x14ac:dyDescent="0.2">
      <c r="B14" s="202"/>
      <c r="C14" s="202"/>
    </row>
    <row r="15" spans="1:13" x14ac:dyDescent="0.2">
      <c r="B15" s="22"/>
      <c r="C15" s="22"/>
    </row>
    <row r="16" spans="1:13" x14ac:dyDescent="0.2">
      <c r="B16" s="202"/>
      <c r="C16" s="202"/>
    </row>
    <row r="17" spans="2:4" x14ac:dyDescent="0.2">
      <c r="B17" s="202"/>
      <c r="C17" s="202"/>
      <c r="D17" s="226"/>
    </row>
    <row r="18" spans="2:4" x14ac:dyDescent="0.2">
      <c r="B18" s="202"/>
      <c r="C18" s="202"/>
    </row>
    <row r="19" spans="2:4" x14ac:dyDescent="0.2">
      <c r="C19" s="8"/>
    </row>
    <row r="21" spans="2:4" x14ac:dyDescent="0.2">
      <c r="D21" s="226"/>
    </row>
    <row r="23" spans="2:4" x14ac:dyDescent="0.2">
      <c r="D23" s="22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B8CC-538D-49CE-9FDA-890FC72844F8}">
  <dimension ref="A1:M119"/>
  <sheetViews>
    <sheetView zoomScale="85" zoomScaleNormal="85" workbookViewId="0">
      <selection activeCell="F21" sqref="F21"/>
    </sheetView>
  </sheetViews>
  <sheetFormatPr defaultColWidth="11.42578125" defaultRowHeight="12.75" x14ac:dyDescent="0.2"/>
  <cols>
    <col min="1" max="1" width="15.42578125" style="4" bestFit="1" customWidth="1"/>
    <col min="2" max="3" width="58.7109375" style="4" customWidth="1"/>
    <col min="4" max="4" width="13.7109375" style="4" customWidth="1"/>
    <col min="5" max="5" width="16.42578125" style="4" bestFit="1" customWidth="1"/>
    <col min="6" max="6" width="23.28515625" style="4" customWidth="1"/>
    <col min="7" max="7" width="20.140625" style="4" bestFit="1" customWidth="1"/>
    <col min="8" max="8" width="22.85546875" style="4" bestFit="1" customWidth="1"/>
    <col min="9" max="9" width="21.85546875" style="4" bestFit="1"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42" customHeight="1" x14ac:dyDescent="0.25">
      <c r="A1" s="17"/>
      <c r="B1" s="18" t="s">
        <v>0</v>
      </c>
      <c r="C1" s="18" t="s">
        <v>1</v>
      </c>
      <c r="D1" s="1" t="s">
        <v>2</v>
      </c>
      <c r="E1" s="1" t="s">
        <v>3</v>
      </c>
      <c r="F1" s="207" t="s">
        <v>4</v>
      </c>
      <c r="G1" s="197" t="s">
        <v>5</v>
      </c>
      <c r="H1" s="198" t="s">
        <v>6</v>
      </c>
      <c r="I1" s="9" t="s">
        <v>7</v>
      </c>
      <c r="J1" s="10" t="s">
        <v>8</v>
      </c>
      <c r="K1" s="9" t="s">
        <v>9</v>
      </c>
      <c r="L1" s="2" t="s">
        <v>10</v>
      </c>
      <c r="M1" s="2" t="s">
        <v>11</v>
      </c>
    </row>
    <row r="2" spans="1:13" s="6" customFormat="1" ht="34.5" customHeight="1" x14ac:dyDescent="0.25">
      <c r="A2" s="11" t="s">
        <v>419</v>
      </c>
      <c r="B2" s="19" t="s">
        <v>420</v>
      </c>
      <c r="C2" s="19" t="s">
        <v>421</v>
      </c>
      <c r="D2" s="16" t="s">
        <v>12</v>
      </c>
      <c r="E2" s="11">
        <v>1</v>
      </c>
      <c r="F2" s="28"/>
      <c r="G2" s="12"/>
      <c r="H2" s="30">
        <f>G2*F2</f>
        <v>0</v>
      </c>
      <c r="I2" s="30">
        <f>F2+(G2*F2)</f>
        <v>0</v>
      </c>
      <c r="J2" s="30">
        <f>F2*E2</f>
        <v>0</v>
      </c>
      <c r="K2" s="30">
        <f>I2*E2</f>
        <v>0</v>
      </c>
      <c r="L2" s="7"/>
      <c r="M2" s="7"/>
    </row>
    <row r="3" spans="1:13" ht="22.5" customHeight="1" x14ac:dyDescent="0.2">
      <c r="B3" s="275" t="s">
        <v>422</v>
      </c>
      <c r="C3" s="275" t="s">
        <v>423</v>
      </c>
      <c r="G3" s="201"/>
      <c r="H3" s="169"/>
    </row>
    <row r="4" spans="1:13" ht="9" customHeight="1" x14ac:dyDescent="0.2">
      <c r="B4" s="275"/>
      <c r="C4" s="275"/>
      <c r="G4" s="176"/>
      <c r="H4" s="177"/>
    </row>
    <row r="5" spans="1:13" x14ac:dyDescent="0.2">
      <c r="B5" s="274" t="s">
        <v>424</v>
      </c>
      <c r="C5" s="274" t="s">
        <v>425</v>
      </c>
      <c r="G5" s="176"/>
      <c r="H5" s="177"/>
    </row>
    <row r="6" spans="1:13" x14ac:dyDescent="0.2">
      <c r="B6" s="274"/>
      <c r="C6" s="274"/>
    </row>
    <row r="7" spans="1:13" ht="13.15" customHeight="1" x14ac:dyDescent="0.2">
      <c r="B7" s="274" t="s">
        <v>426</v>
      </c>
      <c r="C7" s="274" t="s">
        <v>427</v>
      </c>
    </row>
    <row r="8" spans="1:13" ht="28.5" customHeight="1" x14ac:dyDescent="0.2">
      <c r="B8" s="274"/>
      <c r="C8" s="274"/>
    </row>
    <row r="9" spans="1:13" ht="25.5" x14ac:dyDescent="0.2">
      <c r="B9" s="227" t="s">
        <v>428</v>
      </c>
      <c r="C9" s="227" t="s">
        <v>429</v>
      </c>
    </row>
    <row r="10" spans="1:13" x14ac:dyDescent="0.2">
      <c r="B10" s="228" t="s">
        <v>430</v>
      </c>
      <c r="C10" s="229" t="s">
        <v>431</v>
      </c>
    </row>
    <row r="11" spans="1:13" x14ac:dyDescent="0.2">
      <c r="B11" s="228" t="s">
        <v>432</v>
      </c>
      <c r="C11" s="229" t="s">
        <v>433</v>
      </c>
    </row>
    <row r="12" spans="1:13" x14ac:dyDescent="0.2">
      <c r="B12" s="228" t="s">
        <v>434</v>
      </c>
      <c r="C12" s="229" t="s">
        <v>435</v>
      </c>
    </row>
    <row r="13" spans="1:13" x14ac:dyDescent="0.2">
      <c r="B13" s="228" t="s">
        <v>436</v>
      </c>
      <c r="C13" s="229" t="s">
        <v>437</v>
      </c>
    </row>
    <row r="14" spans="1:13" x14ac:dyDescent="0.2">
      <c r="B14" s="228" t="s">
        <v>438</v>
      </c>
      <c r="C14" s="229" t="s">
        <v>439</v>
      </c>
    </row>
    <row r="15" spans="1:13" x14ac:dyDescent="0.2">
      <c r="B15" s="228" t="s">
        <v>440</v>
      </c>
      <c r="C15" s="229" t="s">
        <v>441</v>
      </c>
    </row>
    <row r="16" spans="1:13" ht="25.5" x14ac:dyDescent="0.2">
      <c r="B16" s="228" t="s">
        <v>442</v>
      </c>
      <c r="C16" s="229" t="s">
        <v>443</v>
      </c>
    </row>
    <row r="17" spans="2:3" x14ac:dyDescent="0.2">
      <c r="B17" s="230"/>
      <c r="C17" s="227"/>
    </row>
    <row r="18" spans="2:3" ht="25.5" x14ac:dyDescent="0.2">
      <c r="B18" s="227" t="s">
        <v>444</v>
      </c>
      <c r="C18" s="227" t="s">
        <v>445</v>
      </c>
    </row>
    <row r="19" spans="2:3" ht="38.25" x14ac:dyDescent="0.2">
      <c r="B19" s="229" t="s">
        <v>446</v>
      </c>
      <c r="C19" s="229" t="s">
        <v>447</v>
      </c>
    </row>
    <row r="20" spans="2:3" ht="38.25" x14ac:dyDescent="0.2">
      <c r="B20" s="229" t="s">
        <v>448</v>
      </c>
      <c r="C20" s="229" t="s">
        <v>449</v>
      </c>
    </row>
    <row r="21" spans="2:3" ht="52.5" x14ac:dyDescent="0.2">
      <c r="B21" s="229" t="s">
        <v>450</v>
      </c>
      <c r="C21" s="229" t="s">
        <v>451</v>
      </c>
    </row>
    <row r="22" spans="2:3" x14ac:dyDescent="0.2">
      <c r="B22" s="231"/>
      <c r="C22" s="232"/>
    </row>
    <row r="23" spans="2:3" x14ac:dyDescent="0.2">
      <c r="B23" s="227" t="s">
        <v>452</v>
      </c>
      <c r="C23" s="227" t="s">
        <v>453</v>
      </c>
    </row>
    <row r="24" spans="2:3" ht="27" x14ac:dyDescent="0.2">
      <c r="B24" s="229" t="s">
        <v>454</v>
      </c>
      <c r="C24" s="229" t="s">
        <v>455</v>
      </c>
    </row>
    <row r="25" spans="2:3" ht="25.5" x14ac:dyDescent="0.2">
      <c r="B25" s="229" t="s">
        <v>456</v>
      </c>
      <c r="C25" s="229" t="s">
        <v>457</v>
      </c>
    </row>
    <row r="26" spans="2:3" ht="14.25" x14ac:dyDescent="0.2">
      <c r="B26" s="229" t="s">
        <v>458</v>
      </c>
      <c r="C26" s="229" t="s">
        <v>459</v>
      </c>
    </row>
    <row r="27" spans="2:3" ht="27" x14ac:dyDescent="0.2">
      <c r="B27" s="229" t="s">
        <v>460</v>
      </c>
      <c r="C27" s="229" t="s">
        <v>461</v>
      </c>
    </row>
    <row r="28" spans="2:3" x14ac:dyDescent="0.2">
      <c r="B28" s="233" t="s">
        <v>462</v>
      </c>
      <c r="C28" s="233" t="s">
        <v>463</v>
      </c>
    </row>
    <row r="29" spans="2:3" x14ac:dyDescent="0.2">
      <c r="B29" s="233" t="s">
        <v>464</v>
      </c>
      <c r="C29" s="233" t="s">
        <v>465</v>
      </c>
    </row>
    <row r="30" spans="2:3" ht="25.5" x14ac:dyDescent="0.2">
      <c r="B30" s="233" t="s">
        <v>466</v>
      </c>
      <c r="C30" s="233" t="s">
        <v>467</v>
      </c>
    </row>
    <row r="31" spans="2:3" x14ac:dyDescent="0.2">
      <c r="B31" s="229" t="s">
        <v>468</v>
      </c>
      <c r="C31" s="229" t="s">
        <v>469</v>
      </c>
    </row>
    <row r="32" spans="2:3" ht="27" x14ac:dyDescent="0.2">
      <c r="B32" s="233" t="s">
        <v>470</v>
      </c>
      <c r="C32" s="233" t="s">
        <v>471</v>
      </c>
    </row>
    <row r="33" spans="2:3" ht="27" x14ac:dyDescent="0.2">
      <c r="B33" s="233" t="s">
        <v>472</v>
      </c>
      <c r="C33" s="233" t="s">
        <v>473</v>
      </c>
    </row>
    <row r="34" spans="2:3" ht="28.5" x14ac:dyDescent="0.2">
      <c r="B34" s="229" t="s">
        <v>474</v>
      </c>
      <c r="C34" s="229" t="s">
        <v>475</v>
      </c>
    </row>
    <row r="35" spans="2:3" x14ac:dyDescent="0.2">
      <c r="B35" s="229" t="s">
        <v>476</v>
      </c>
      <c r="C35" s="229" t="s">
        <v>477</v>
      </c>
    </row>
    <row r="36" spans="2:3" ht="55.9" customHeight="1" x14ac:dyDescent="0.2">
      <c r="B36" s="227" t="s">
        <v>478</v>
      </c>
      <c r="C36" s="227" t="s">
        <v>479</v>
      </c>
    </row>
    <row r="37" spans="2:3" x14ac:dyDescent="0.2">
      <c r="B37" s="227"/>
      <c r="C37" s="227"/>
    </row>
    <row r="38" spans="2:3" ht="38.25" x14ac:dyDescent="0.2">
      <c r="B38" s="229" t="s">
        <v>480</v>
      </c>
      <c r="C38" s="229" t="s">
        <v>481</v>
      </c>
    </row>
    <row r="39" spans="2:3" x14ac:dyDescent="0.2">
      <c r="B39" s="229"/>
      <c r="C39" s="234"/>
    </row>
    <row r="40" spans="2:3" ht="38.25" x14ac:dyDescent="0.2">
      <c r="B40" s="229" t="s">
        <v>482</v>
      </c>
      <c r="C40" s="229" t="s">
        <v>483</v>
      </c>
    </row>
    <row r="41" spans="2:3" x14ac:dyDescent="0.2">
      <c r="B41" s="229"/>
      <c r="C41" s="227"/>
    </row>
    <row r="42" spans="2:3" ht="38.25" x14ac:dyDescent="0.2">
      <c r="B42" s="229" t="s">
        <v>484</v>
      </c>
      <c r="C42" s="229" t="s">
        <v>485</v>
      </c>
    </row>
    <row r="43" spans="2:3" x14ac:dyDescent="0.2">
      <c r="B43" s="230"/>
      <c r="C43" s="227"/>
    </row>
    <row r="44" spans="2:3" ht="25.9" customHeight="1" x14ac:dyDescent="0.2">
      <c r="B44" s="274" t="s">
        <v>486</v>
      </c>
      <c r="C44" s="274" t="s">
        <v>487</v>
      </c>
    </row>
    <row r="45" spans="2:3" x14ac:dyDescent="0.2">
      <c r="B45" s="274"/>
      <c r="C45" s="274"/>
    </row>
    <row r="46" spans="2:3" ht="52.15" customHeight="1" x14ac:dyDescent="0.2">
      <c r="B46" s="274" t="s">
        <v>488</v>
      </c>
      <c r="C46" s="274" t="s">
        <v>489</v>
      </c>
    </row>
    <row r="47" spans="2:3" x14ac:dyDescent="0.2">
      <c r="B47" s="274"/>
      <c r="C47" s="274"/>
    </row>
    <row r="48" spans="2:3" ht="25.5" x14ac:dyDescent="0.2">
      <c r="B48" s="227" t="s">
        <v>490</v>
      </c>
      <c r="C48" s="227" t="s">
        <v>491</v>
      </c>
    </row>
    <row r="49" spans="2:3" x14ac:dyDescent="0.2">
      <c r="B49" s="229" t="s">
        <v>492</v>
      </c>
      <c r="C49" s="229" t="s">
        <v>493</v>
      </c>
    </row>
    <row r="50" spans="2:3" x14ac:dyDescent="0.2">
      <c r="B50" s="229" t="s">
        <v>494</v>
      </c>
      <c r="C50" s="229" t="s">
        <v>495</v>
      </c>
    </row>
    <row r="51" spans="2:3" x14ac:dyDescent="0.2">
      <c r="B51" s="230"/>
      <c r="C51" s="227"/>
    </row>
    <row r="52" spans="2:3" x14ac:dyDescent="0.2">
      <c r="B52" s="274" t="s">
        <v>496</v>
      </c>
      <c r="C52" s="274" t="s">
        <v>497</v>
      </c>
    </row>
    <row r="53" spans="2:3" x14ac:dyDescent="0.2">
      <c r="B53" s="274"/>
      <c r="C53" s="274"/>
    </row>
    <row r="54" spans="2:3" ht="38.25" x14ac:dyDescent="0.2">
      <c r="B54" s="227" t="s">
        <v>498</v>
      </c>
      <c r="C54" s="227" t="s">
        <v>499</v>
      </c>
    </row>
    <row r="55" spans="2:3" ht="38.25" x14ac:dyDescent="0.2">
      <c r="B55" s="227" t="s">
        <v>500</v>
      </c>
      <c r="C55" s="227" t="s">
        <v>501</v>
      </c>
    </row>
    <row r="56" spans="2:3" x14ac:dyDescent="0.2">
      <c r="B56" s="230"/>
      <c r="C56" s="227"/>
    </row>
    <row r="57" spans="2:3" x14ac:dyDescent="0.2">
      <c r="B57" s="274" t="s">
        <v>502</v>
      </c>
      <c r="C57" s="274" t="s">
        <v>503</v>
      </c>
    </row>
    <row r="58" spans="2:3" x14ac:dyDescent="0.2">
      <c r="B58" s="274"/>
      <c r="C58" s="274"/>
    </row>
    <row r="59" spans="2:3" ht="51" customHeight="1" x14ac:dyDescent="0.2">
      <c r="B59" s="274" t="s">
        <v>504</v>
      </c>
      <c r="C59" s="274" t="s">
        <v>505</v>
      </c>
    </row>
    <row r="60" spans="2:3" x14ac:dyDescent="0.2">
      <c r="B60" s="274"/>
      <c r="C60" s="274"/>
    </row>
    <row r="61" spans="2:3" ht="25.9" customHeight="1" x14ac:dyDescent="0.2">
      <c r="B61" s="274" t="s">
        <v>506</v>
      </c>
      <c r="C61" s="274" t="s">
        <v>507</v>
      </c>
    </row>
    <row r="62" spans="2:3" x14ac:dyDescent="0.2">
      <c r="B62" s="274"/>
      <c r="C62" s="274"/>
    </row>
    <row r="63" spans="2:3" ht="34.15" customHeight="1" x14ac:dyDescent="0.2">
      <c r="B63" s="235" t="s">
        <v>508</v>
      </c>
      <c r="C63" s="235" t="s">
        <v>509</v>
      </c>
    </row>
    <row r="64" spans="2:3" ht="25.5" x14ac:dyDescent="0.2">
      <c r="B64" s="274" t="s">
        <v>510</v>
      </c>
      <c r="C64" s="227" t="s">
        <v>511</v>
      </c>
    </row>
    <row r="65" spans="2:3" x14ac:dyDescent="0.2">
      <c r="B65" s="274"/>
      <c r="C65" s="227" t="s">
        <v>512</v>
      </c>
    </row>
    <row r="66" spans="2:3" x14ac:dyDescent="0.2">
      <c r="B66" s="274"/>
      <c r="C66" s="227"/>
    </row>
    <row r="67" spans="2:3" x14ac:dyDescent="0.2">
      <c r="B67" s="274" t="s">
        <v>513</v>
      </c>
      <c r="C67" s="274" t="s">
        <v>514</v>
      </c>
    </row>
    <row r="68" spans="2:3" x14ac:dyDescent="0.2">
      <c r="B68" s="274"/>
      <c r="C68" s="274"/>
    </row>
    <row r="69" spans="2:3" ht="39" customHeight="1" x14ac:dyDescent="0.2">
      <c r="B69" s="274" t="s">
        <v>515</v>
      </c>
      <c r="C69" s="274" t="s">
        <v>516</v>
      </c>
    </row>
    <row r="70" spans="2:3" x14ac:dyDescent="0.2">
      <c r="B70" s="274"/>
      <c r="C70" s="274"/>
    </row>
    <row r="71" spans="2:3" x14ac:dyDescent="0.2">
      <c r="B71" s="274" t="s">
        <v>517</v>
      </c>
      <c r="C71" s="274" t="s">
        <v>518</v>
      </c>
    </row>
    <row r="72" spans="2:3" x14ac:dyDescent="0.2">
      <c r="B72" s="274"/>
      <c r="C72" s="274"/>
    </row>
    <row r="73" spans="2:3" x14ac:dyDescent="0.2">
      <c r="B73" s="274" t="s">
        <v>519</v>
      </c>
      <c r="C73" s="274" t="s">
        <v>520</v>
      </c>
    </row>
    <row r="74" spans="2:3" x14ac:dyDescent="0.2">
      <c r="B74" s="274"/>
      <c r="C74" s="274"/>
    </row>
    <row r="75" spans="2:3" x14ac:dyDescent="0.2">
      <c r="B75" s="274" t="s">
        <v>521</v>
      </c>
      <c r="C75" s="274" t="s">
        <v>522</v>
      </c>
    </row>
    <row r="76" spans="2:3" x14ac:dyDescent="0.2">
      <c r="B76" s="274"/>
      <c r="C76" s="274"/>
    </row>
    <row r="77" spans="2:3" x14ac:dyDescent="0.2">
      <c r="B77" s="227" t="s">
        <v>523</v>
      </c>
      <c r="C77" s="227" t="s">
        <v>524</v>
      </c>
    </row>
    <row r="78" spans="2:3" ht="25.5" x14ac:dyDescent="0.2">
      <c r="B78" s="229" t="s">
        <v>525</v>
      </c>
      <c r="C78" s="229" t="s">
        <v>526</v>
      </c>
    </row>
    <row r="79" spans="2:3" x14ac:dyDescent="0.2">
      <c r="B79" s="229" t="s">
        <v>527</v>
      </c>
      <c r="C79" s="229" t="s">
        <v>528</v>
      </c>
    </row>
    <row r="80" spans="2:3" x14ac:dyDescent="0.2">
      <c r="B80" s="229" t="s">
        <v>529</v>
      </c>
      <c r="C80" s="229" t="s">
        <v>530</v>
      </c>
    </row>
    <row r="81" spans="2:3" x14ac:dyDescent="0.2">
      <c r="B81" s="230"/>
      <c r="C81" s="227"/>
    </row>
    <row r="82" spans="2:3" ht="25.5" x14ac:dyDescent="0.2">
      <c r="B82" s="227" t="s">
        <v>531</v>
      </c>
      <c r="C82" s="227" t="s">
        <v>532</v>
      </c>
    </row>
    <row r="83" spans="2:3" x14ac:dyDescent="0.2">
      <c r="B83" s="229" t="s">
        <v>533</v>
      </c>
      <c r="C83" s="228" t="s">
        <v>534</v>
      </c>
    </row>
    <row r="84" spans="2:3" x14ac:dyDescent="0.2">
      <c r="B84" s="229" t="s">
        <v>535</v>
      </c>
      <c r="C84" s="228" t="s">
        <v>536</v>
      </c>
    </row>
    <row r="85" spans="2:3" ht="25.5" x14ac:dyDescent="0.2">
      <c r="B85" s="229" t="s">
        <v>537</v>
      </c>
      <c r="C85" s="228" t="s">
        <v>538</v>
      </c>
    </row>
    <row r="86" spans="2:3" ht="28.5" x14ac:dyDescent="0.2">
      <c r="B86" s="229" t="s">
        <v>539</v>
      </c>
      <c r="C86" s="228" t="s">
        <v>540</v>
      </c>
    </row>
    <row r="87" spans="2:3" x14ac:dyDescent="0.2">
      <c r="B87" s="227"/>
      <c r="C87" s="227"/>
    </row>
    <row r="88" spans="2:3" x14ac:dyDescent="0.2">
      <c r="B88" s="227" t="s">
        <v>541</v>
      </c>
      <c r="C88" s="227" t="s">
        <v>542</v>
      </c>
    </row>
    <row r="89" spans="2:3" x14ac:dyDescent="0.2">
      <c r="B89" s="229" t="s">
        <v>543</v>
      </c>
      <c r="C89" s="229" t="s">
        <v>544</v>
      </c>
    </row>
    <row r="90" spans="2:3" ht="25.5" x14ac:dyDescent="0.2">
      <c r="B90" s="229" t="s">
        <v>545</v>
      </c>
      <c r="C90" s="229" t="s">
        <v>546</v>
      </c>
    </row>
    <row r="91" spans="2:3" x14ac:dyDescent="0.2">
      <c r="B91" s="229"/>
      <c r="C91" s="227"/>
    </row>
    <row r="92" spans="2:3" x14ac:dyDescent="0.2">
      <c r="B92" s="275" t="s">
        <v>547</v>
      </c>
      <c r="C92" s="275" t="s">
        <v>548</v>
      </c>
    </row>
    <row r="93" spans="2:3" x14ac:dyDescent="0.2">
      <c r="B93" s="275"/>
      <c r="C93" s="275"/>
    </row>
    <row r="94" spans="2:3" ht="25.9" customHeight="1" x14ac:dyDescent="0.2">
      <c r="B94" s="274" t="s">
        <v>549</v>
      </c>
      <c r="C94" s="274" t="s">
        <v>550</v>
      </c>
    </row>
    <row r="95" spans="2:3" ht="25.5" customHeight="1" x14ac:dyDescent="0.2">
      <c r="B95" s="274"/>
      <c r="C95" s="274"/>
    </row>
    <row r="96" spans="2:3" ht="25.9" customHeight="1" x14ac:dyDescent="0.2">
      <c r="B96" s="274" t="s">
        <v>551</v>
      </c>
      <c r="C96" s="274" t="s">
        <v>552</v>
      </c>
    </row>
    <row r="97" spans="2:3" x14ac:dyDescent="0.2">
      <c r="B97" s="274"/>
      <c r="C97" s="274"/>
    </row>
    <row r="98" spans="2:3" ht="39" customHeight="1" x14ac:dyDescent="0.2">
      <c r="B98" s="274" t="s">
        <v>553</v>
      </c>
      <c r="C98" s="274" t="s">
        <v>554</v>
      </c>
    </row>
    <row r="99" spans="2:3" x14ac:dyDescent="0.2">
      <c r="B99" s="274"/>
      <c r="C99" s="274"/>
    </row>
    <row r="100" spans="2:3" ht="25.9" customHeight="1" x14ac:dyDescent="0.2">
      <c r="B100" s="274" t="s">
        <v>555</v>
      </c>
      <c r="C100" s="274" t="s">
        <v>556</v>
      </c>
    </row>
    <row r="101" spans="2:3" x14ac:dyDescent="0.2">
      <c r="B101" s="274"/>
      <c r="C101" s="274"/>
    </row>
    <row r="102" spans="2:3" ht="25.9" customHeight="1" x14ac:dyDescent="0.2">
      <c r="B102" s="274" t="s">
        <v>557</v>
      </c>
      <c r="C102" s="274" t="s">
        <v>558</v>
      </c>
    </row>
    <row r="103" spans="2:3" x14ac:dyDescent="0.2">
      <c r="B103" s="274"/>
      <c r="C103" s="274"/>
    </row>
    <row r="104" spans="2:3" ht="28.15" customHeight="1" x14ac:dyDescent="0.2">
      <c r="B104" s="235" t="s">
        <v>559</v>
      </c>
      <c r="C104" s="235" t="s">
        <v>560</v>
      </c>
    </row>
    <row r="105" spans="2:3" x14ac:dyDescent="0.2">
      <c r="B105" s="227" t="s">
        <v>561</v>
      </c>
      <c r="C105" s="228" t="s">
        <v>562</v>
      </c>
    </row>
    <row r="106" spans="2:3" x14ac:dyDescent="0.2">
      <c r="B106" s="227" t="s">
        <v>563</v>
      </c>
      <c r="C106" s="228" t="s">
        <v>564</v>
      </c>
    </row>
    <row r="107" spans="2:3" x14ac:dyDescent="0.2">
      <c r="B107" s="227" t="s">
        <v>565</v>
      </c>
      <c r="C107" s="228" t="s">
        <v>566</v>
      </c>
    </row>
    <row r="108" spans="2:3" x14ac:dyDescent="0.2">
      <c r="B108" s="227" t="s">
        <v>567</v>
      </c>
      <c r="C108" s="228" t="s">
        <v>568</v>
      </c>
    </row>
    <row r="109" spans="2:3" x14ac:dyDescent="0.2">
      <c r="B109" s="227" t="s">
        <v>569</v>
      </c>
      <c r="C109" s="228" t="s">
        <v>570</v>
      </c>
    </row>
    <row r="110" spans="2:3" x14ac:dyDescent="0.2">
      <c r="B110" s="227" t="s">
        <v>571</v>
      </c>
      <c r="C110" s="228" t="s">
        <v>572</v>
      </c>
    </row>
    <row r="111" spans="2:3" x14ac:dyDescent="0.2">
      <c r="B111" s="227" t="s">
        <v>573</v>
      </c>
      <c r="C111" s="228" t="s">
        <v>574</v>
      </c>
    </row>
    <row r="112" spans="2:3" x14ac:dyDescent="0.2">
      <c r="B112" s="227"/>
      <c r="C112" s="227"/>
    </row>
    <row r="113" spans="2:7" x14ac:dyDescent="0.2">
      <c r="B113" s="274" t="s">
        <v>575</v>
      </c>
      <c r="C113" s="274" t="s">
        <v>576</v>
      </c>
    </row>
    <row r="114" spans="2:7" ht="25.5" x14ac:dyDescent="0.2">
      <c r="B114" s="274"/>
      <c r="C114" s="274"/>
      <c r="F114" s="13" t="s">
        <v>13</v>
      </c>
      <c r="G114" s="5"/>
    </row>
    <row r="115" spans="2:7" ht="25.5" x14ac:dyDescent="0.2">
      <c r="B115" s="274" t="s">
        <v>577</v>
      </c>
      <c r="C115" s="274" t="s">
        <v>578</v>
      </c>
      <c r="F115" s="13" t="s">
        <v>14</v>
      </c>
      <c r="G115" s="5"/>
    </row>
    <row r="116" spans="2:7" x14ac:dyDescent="0.2">
      <c r="B116" s="274"/>
      <c r="C116" s="274"/>
    </row>
    <row r="117" spans="2:7" x14ac:dyDescent="0.2">
      <c r="B117" s="147"/>
      <c r="C117" s="147"/>
    </row>
    <row r="118" spans="2:7" ht="25.5" x14ac:dyDescent="0.2">
      <c r="B118" s="20" t="s">
        <v>579</v>
      </c>
      <c r="C118" s="20" t="s">
        <v>580</v>
      </c>
    </row>
    <row r="119" spans="2:7" x14ac:dyDescent="0.2">
      <c r="C119" s="8"/>
    </row>
  </sheetData>
  <mergeCells count="45">
    <mergeCell ref="B3:B4"/>
    <mergeCell ref="C3:C4"/>
    <mergeCell ref="B5:B6"/>
    <mergeCell ref="C5:C6"/>
    <mergeCell ref="B7:B8"/>
    <mergeCell ref="C7:C8"/>
    <mergeCell ref="B44:B45"/>
    <mergeCell ref="C44:C45"/>
    <mergeCell ref="B46:B47"/>
    <mergeCell ref="C46:C47"/>
    <mergeCell ref="B52:B53"/>
    <mergeCell ref="C52:C53"/>
    <mergeCell ref="B71:B72"/>
    <mergeCell ref="C71:C72"/>
    <mergeCell ref="B57:B58"/>
    <mergeCell ref="C57:C58"/>
    <mergeCell ref="B59:B60"/>
    <mergeCell ref="C59:C60"/>
    <mergeCell ref="B61:B62"/>
    <mergeCell ref="C61:C62"/>
    <mergeCell ref="B64:B66"/>
    <mergeCell ref="B67:B68"/>
    <mergeCell ref="C67:C68"/>
    <mergeCell ref="B69:B70"/>
    <mergeCell ref="C69:C70"/>
    <mergeCell ref="B73:B74"/>
    <mergeCell ref="C73:C74"/>
    <mergeCell ref="B75:B76"/>
    <mergeCell ref="C75:C76"/>
    <mergeCell ref="B92:B93"/>
    <mergeCell ref="C92:C93"/>
    <mergeCell ref="B94:B95"/>
    <mergeCell ref="C94:C95"/>
    <mergeCell ref="B96:B97"/>
    <mergeCell ref="C96:C97"/>
    <mergeCell ref="B98:B99"/>
    <mergeCell ref="C98:C99"/>
    <mergeCell ref="B115:B116"/>
    <mergeCell ref="C115:C116"/>
    <mergeCell ref="B100:B101"/>
    <mergeCell ref="C100:C101"/>
    <mergeCell ref="B102:B103"/>
    <mergeCell ref="C102:C103"/>
    <mergeCell ref="B113:B114"/>
    <mergeCell ref="C113:C11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6B581-A5D5-40D3-B7FD-4FA1AC7DB892}">
  <dimension ref="A1:M26"/>
  <sheetViews>
    <sheetView zoomScale="85" zoomScaleNormal="85" workbookViewId="0">
      <selection activeCell="A2" sqref="A2"/>
    </sheetView>
  </sheetViews>
  <sheetFormatPr defaultColWidth="11.42578125" defaultRowHeight="12.75" x14ac:dyDescent="0.2"/>
  <cols>
    <col min="1" max="1" width="15.28515625" style="4" bestFit="1" customWidth="1"/>
    <col min="2" max="3" width="58.7109375" style="4" customWidth="1"/>
    <col min="4" max="4" width="13.7109375" style="4" customWidth="1"/>
    <col min="5" max="5" width="16.42578125" style="4" bestFit="1" customWidth="1"/>
    <col min="6" max="6" width="23.28515625" style="4" customWidth="1"/>
    <col min="7" max="7" width="20.140625" style="4" bestFit="1" customWidth="1"/>
    <col min="8" max="8" width="22.85546875" style="4" bestFit="1"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38.25" x14ac:dyDescent="0.25">
      <c r="A1" s="17"/>
      <c r="B1" s="18" t="s">
        <v>0</v>
      </c>
      <c r="C1" s="18" t="s">
        <v>1</v>
      </c>
      <c r="D1" s="1" t="s">
        <v>2</v>
      </c>
      <c r="E1" s="1" t="s">
        <v>3</v>
      </c>
      <c r="F1" s="207" t="s">
        <v>4</v>
      </c>
      <c r="G1" s="197" t="s">
        <v>5</v>
      </c>
      <c r="H1" s="198" t="s">
        <v>6</v>
      </c>
      <c r="I1" s="9" t="s">
        <v>7</v>
      </c>
      <c r="J1" s="10" t="s">
        <v>8</v>
      </c>
      <c r="K1" s="9" t="s">
        <v>9</v>
      </c>
      <c r="L1" s="2" t="s">
        <v>10</v>
      </c>
      <c r="M1" s="2" t="s">
        <v>11</v>
      </c>
    </row>
    <row r="2" spans="1:13" s="6" customFormat="1" x14ac:dyDescent="0.25">
      <c r="A2" s="11" t="s">
        <v>581</v>
      </c>
      <c r="B2" s="19" t="s">
        <v>582</v>
      </c>
      <c r="C2" s="19" t="s">
        <v>583</v>
      </c>
      <c r="D2" s="16" t="s">
        <v>12</v>
      </c>
      <c r="E2" s="11">
        <v>1</v>
      </c>
      <c r="F2" s="28"/>
      <c r="G2" s="12"/>
      <c r="H2" s="30">
        <f>G2*F2</f>
        <v>0</v>
      </c>
      <c r="I2" s="30">
        <f>F2+(G2*F2)</f>
        <v>0</v>
      </c>
      <c r="J2" s="30">
        <f>F2*E2</f>
        <v>0</v>
      </c>
      <c r="K2" s="30">
        <f>I2*E2</f>
        <v>0</v>
      </c>
      <c r="L2" s="7"/>
      <c r="M2" s="7"/>
    </row>
    <row r="3" spans="1:13" ht="38.25" x14ac:dyDescent="0.2">
      <c r="B3" s="20" t="s">
        <v>584</v>
      </c>
      <c r="C3" s="20" t="s">
        <v>585</v>
      </c>
      <c r="G3" s="201"/>
      <c r="H3" s="169"/>
    </row>
    <row r="4" spans="1:13" ht="51" x14ac:dyDescent="0.2">
      <c r="B4" s="20" t="s">
        <v>586</v>
      </c>
      <c r="C4" s="20" t="s">
        <v>587</v>
      </c>
      <c r="G4" s="176"/>
      <c r="H4" s="177"/>
    </row>
    <row r="5" spans="1:13" ht="25.5" x14ac:dyDescent="0.2">
      <c r="B5" s="20" t="s">
        <v>588</v>
      </c>
      <c r="C5" s="20" t="s">
        <v>589</v>
      </c>
      <c r="G5" s="176"/>
      <c r="H5" s="177"/>
    </row>
    <row r="6" spans="1:13" x14ac:dyDescent="0.2">
      <c r="B6" s="20" t="s">
        <v>590</v>
      </c>
      <c r="C6" s="20" t="s">
        <v>591</v>
      </c>
    </row>
    <row r="7" spans="1:13" x14ac:dyDescent="0.2">
      <c r="B7" s="20" t="s">
        <v>592</v>
      </c>
      <c r="C7" s="20" t="s">
        <v>593</v>
      </c>
    </row>
    <row r="8" spans="1:13" x14ac:dyDescent="0.2">
      <c r="B8" s="20" t="s">
        <v>594</v>
      </c>
      <c r="C8" s="20" t="s">
        <v>595</v>
      </c>
    </row>
    <row r="9" spans="1:13" x14ac:dyDescent="0.2">
      <c r="B9" s="20" t="s">
        <v>596</v>
      </c>
      <c r="C9" s="20" t="s">
        <v>597</v>
      </c>
    </row>
    <row r="10" spans="1:13" x14ac:dyDescent="0.2">
      <c r="B10" s="20" t="s">
        <v>598</v>
      </c>
      <c r="C10" s="20" t="s">
        <v>599</v>
      </c>
    </row>
    <row r="11" spans="1:13" x14ac:dyDescent="0.2">
      <c r="B11" s="20" t="s">
        <v>600</v>
      </c>
      <c r="C11" s="20" t="s">
        <v>601</v>
      </c>
    </row>
    <row r="12" spans="1:13" x14ac:dyDescent="0.2">
      <c r="B12" s="20" t="s">
        <v>602</v>
      </c>
      <c r="C12" s="20" t="s">
        <v>603</v>
      </c>
    </row>
    <row r="13" spans="1:13" x14ac:dyDescent="0.2">
      <c r="B13" s="20" t="s">
        <v>604</v>
      </c>
      <c r="C13" s="20" t="s">
        <v>605</v>
      </c>
    </row>
    <row r="14" spans="1:13" x14ac:dyDescent="0.2">
      <c r="B14" s="20" t="s">
        <v>606</v>
      </c>
      <c r="C14" s="20" t="s">
        <v>607</v>
      </c>
    </row>
    <row r="15" spans="1:13" ht="25.5" x14ac:dyDescent="0.2">
      <c r="B15" s="20" t="s">
        <v>608</v>
      </c>
      <c r="C15" s="20" t="s">
        <v>609</v>
      </c>
    </row>
    <row r="16" spans="1:13" ht="25.5" x14ac:dyDescent="0.2">
      <c r="B16" s="20" t="s">
        <v>610</v>
      </c>
      <c r="C16" s="20" t="s">
        <v>611</v>
      </c>
    </row>
    <row r="17" spans="2:7" x14ac:dyDescent="0.2">
      <c r="B17" s="20" t="s">
        <v>612</v>
      </c>
      <c r="C17" s="20" t="s">
        <v>613</v>
      </c>
    </row>
    <row r="18" spans="2:7" x14ac:dyDescent="0.2">
      <c r="B18" s="20" t="s">
        <v>614</v>
      </c>
      <c r="C18" s="20" t="s">
        <v>615</v>
      </c>
    </row>
    <row r="19" spans="2:7" x14ac:dyDescent="0.2">
      <c r="B19" s="227" t="s">
        <v>616</v>
      </c>
      <c r="C19" s="227" t="s">
        <v>617</v>
      </c>
    </row>
    <row r="20" spans="2:7" x14ac:dyDescent="0.2">
      <c r="B20" s="147"/>
      <c r="C20" s="147"/>
    </row>
    <row r="21" spans="2:7" x14ac:dyDescent="0.2">
      <c r="B21" s="274" t="s">
        <v>618</v>
      </c>
      <c r="C21" s="274" t="s">
        <v>619</v>
      </c>
    </row>
    <row r="22" spans="2:7" ht="25.5" x14ac:dyDescent="0.2">
      <c r="B22" s="274"/>
      <c r="C22" s="274"/>
      <c r="F22" s="13" t="s">
        <v>13</v>
      </c>
      <c r="G22" s="5"/>
    </row>
    <row r="23" spans="2:7" ht="25.5" x14ac:dyDescent="0.2">
      <c r="B23" s="274" t="s">
        <v>620</v>
      </c>
      <c r="C23" s="274" t="s">
        <v>621</v>
      </c>
      <c r="F23" s="13" t="s">
        <v>14</v>
      </c>
      <c r="G23" s="5"/>
    </row>
    <row r="24" spans="2:7" x14ac:dyDescent="0.2">
      <c r="B24" s="274"/>
      <c r="C24" s="274"/>
    </row>
    <row r="25" spans="2:7" x14ac:dyDescent="0.2">
      <c r="B25" s="147"/>
      <c r="C25" s="147"/>
    </row>
    <row r="26" spans="2:7" ht="25.5" x14ac:dyDescent="0.2">
      <c r="B26" s="20" t="s">
        <v>579</v>
      </c>
      <c r="C26" s="20" t="s">
        <v>580</v>
      </c>
    </row>
  </sheetData>
  <mergeCells count="4">
    <mergeCell ref="B21:B22"/>
    <mergeCell ref="C21:C22"/>
    <mergeCell ref="B23:B24"/>
    <mergeCell ref="C23:C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F641C-BD18-4F9A-A67B-01DB4BF9A393}">
  <dimension ref="A1:M37"/>
  <sheetViews>
    <sheetView zoomScale="70" zoomScaleNormal="70" workbookViewId="0">
      <selection activeCell="A2" sqref="A2"/>
    </sheetView>
  </sheetViews>
  <sheetFormatPr defaultColWidth="11.42578125" defaultRowHeight="12.75" x14ac:dyDescent="0.2"/>
  <cols>
    <col min="1" max="1" width="16.4257812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38.25" x14ac:dyDescent="0.25">
      <c r="A1" s="17"/>
      <c r="B1" s="18" t="s">
        <v>0</v>
      </c>
      <c r="C1" s="18" t="s">
        <v>1</v>
      </c>
      <c r="D1" s="1" t="s">
        <v>2</v>
      </c>
      <c r="E1" s="1" t="s">
        <v>3</v>
      </c>
      <c r="F1" s="207" t="s">
        <v>4</v>
      </c>
      <c r="G1" s="197" t="s">
        <v>5</v>
      </c>
      <c r="H1" s="198" t="s">
        <v>6</v>
      </c>
      <c r="I1" s="9" t="s">
        <v>7</v>
      </c>
      <c r="J1" s="10" t="s">
        <v>8</v>
      </c>
      <c r="K1" s="9" t="s">
        <v>9</v>
      </c>
      <c r="L1" s="2" t="s">
        <v>10</v>
      </c>
      <c r="M1" s="2" t="s">
        <v>11</v>
      </c>
    </row>
    <row r="2" spans="1:13" s="6" customFormat="1" x14ac:dyDescent="0.25">
      <c r="A2" s="11" t="s">
        <v>622</v>
      </c>
      <c r="B2" s="19" t="s">
        <v>623</v>
      </c>
      <c r="C2" s="19" t="s">
        <v>624</v>
      </c>
      <c r="D2" s="16" t="s">
        <v>12</v>
      </c>
      <c r="E2" s="11">
        <v>1</v>
      </c>
      <c r="F2" s="28"/>
      <c r="G2" s="12"/>
      <c r="H2" s="30">
        <f>G2*F2</f>
        <v>0</v>
      </c>
      <c r="I2" s="30">
        <f>F2+(G2*F2)</f>
        <v>0</v>
      </c>
      <c r="J2" s="30">
        <f>F2*E2</f>
        <v>0</v>
      </c>
      <c r="K2" s="30">
        <f>I2*E2</f>
        <v>0</v>
      </c>
      <c r="L2" s="7"/>
      <c r="M2" s="7"/>
    </row>
    <row r="3" spans="1:13" ht="63.75" x14ac:dyDescent="0.2">
      <c r="B3" s="20" t="s">
        <v>625</v>
      </c>
      <c r="C3" s="20" t="s">
        <v>626</v>
      </c>
      <c r="G3" s="201"/>
      <c r="H3" s="236"/>
    </row>
    <row r="4" spans="1:13" x14ac:dyDescent="0.2">
      <c r="B4" s="20" t="s">
        <v>627</v>
      </c>
      <c r="C4" s="20" t="s">
        <v>628</v>
      </c>
      <c r="G4" s="176"/>
      <c r="H4" s="177"/>
    </row>
    <row r="5" spans="1:13" x14ac:dyDescent="0.2">
      <c r="B5" s="20" t="s">
        <v>629</v>
      </c>
      <c r="C5" s="20" t="s">
        <v>630</v>
      </c>
      <c r="G5" s="176"/>
      <c r="H5" s="177"/>
    </row>
    <row r="6" spans="1:13" x14ac:dyDescent="0.2">
      <c r="B6" s="20" t="s">
        <v>631</v>
      </c>
      <c r="C6" s="20" t="s">
        <v>632</v>
      </c>
    </row>
    <row r="7" spans="1:13" x14ac:dyDescent="0.2">
      <c r="B7" s="20" t="s">
        <v>633</v>
      </c>
      <c r="C7" s="20" t="s">
        <v>634</v>
      </c>
    </row>
    <row r="8" spans="1:13" x14ac:dyDescent="0.2">
      <c r="B8" s="20" t="s">
        <v>635</v>
      </c>
      <c r="C8" s="20" t="s">
        <v>636</v>
      </c>
    </row>
    <row r="9" spans="1:13" x14ac:dyDescent="0.2">
      <c r="B9" s="20" t="s">
        <v>637</v>
      </c>
      <c r="C9" s="20" t="s">
        <v>638</v>
      </c>
    </row>
    <row r="10" spans="1:13" x14ac:dyDescent="0.2">
      <c r="B10" s="20" t="s">
        <v>639</v>
      </c>
      <c r="C10" s="20" t="s">
        <v>640</v>
      </c>
    </row>
    <row r="11" spans="1:13" x14ac:dyDescent="0.2">
      <c r="B11" s="20" t="s">
        <v>641</v>
      </c>
      <c r="C11" s="20" t="s">
        <v>642</v>
      </c>
    </row>
    <row r="12" spans="1:13" x14ac:dyDescent="0.2">
      <c r="B12" s="20" t="s">
        <v>643</v>
      </c>
      <c r="C12" s="20" t="s">
        <v>644</v>
      </c>
    </row>
    <row r="13" spans="1:13" x14ac:dyDescent="0.2">
      <c r="B13" s="20" t="s">
        <v>645</v>
      </c>
      <c r="C13" s="20" t="s">
        <v>646</v>
      </c>
    </row>
    <row r="14" spans="1:13" x14ac:dyDescent="0.2">
      <c r="B14" s="20" t="s">
        <v>647</v>
      </c>
      <c r="C14" s="20" t="s">
        <v>648</v>
      </c>
    </row>
    <row r="15" spans="1:13" x14ac:dyDescent="0.2">
      <c r="B15" s="20" t="s">
        <v>649</v>
      </c>
      <c r="C15" s="20" t="s">
        <v>650</v>
      </c>
    </row>
    <row r="16" spans="1:13" ht="25.5" x14ac:dyDescent="0.2">
      <c r="B16" s="20" t="s">
        <v>651</v>
      </c>
      <c r="C16" s="20" t="s">
        <v>652</v>
      </c>
    </row>
    <row r="17" spans="2:3" ht="25.5" x14ac:dyDescent="0.2">
      <c r="B17" s="20" t="s">
        <v>653</v>
      </c>
      <c r="C17" s="20" t="s">
        <v>654</v>
      </c>
    </row>
    <row r="18" spans="2:3" x14ac:dyDescent="0.2">
      <c r="B18" s="20" t="s">
        <v>655</v>
      </c>
      <c r="C18" s="20" t="s">
        <v>656</v>
      </c>
    </row>
    <row r="19" spans="2:3" x14ac:dyDescent="0.2">
      <c r="B19" s="20" t="s">
        <v>657</v>
      </c>
      <c r="C19" s="20" t="s">
        <v>658</v>
      </c>
    </row>
    <row r="20" spans="2:3" ht="25.5" x14ac:dyDescent="0.2">
      <c r="B20" s="20" t="s">
        <v>659</v>
      </c>
      <c r="C20" s="20" t="s">
        <v>660</v>
      </c>
    </row>
    <row r="21" spans="2:3" x14ac:dyDescent="0.2">
      <c r="B21" s="20" t="s">
        <v>661</v>
      </c>
      <c r="C21" s="20" t="s">
        <v>662</v>
      </c>
    </row>
    <row r="22" spans="2:3" ht="25.5" x14ac:dyDescent="0.2">
      <c r="B22" s="20" t="s">
        <v>663</v>
      </c>
      <c r="C22" s="20" t="s">
        <v>664</v>
      </c>
    </row>
    <row r="23" spans="2:3" x14ac:dyDescent="0.2">
      <c r="B23" s="20" t="s">
        <v>665</v>
      </c>
      <c r="C23" s="20" t="s">
        <v>666</v>
      </c>
    </row>
    <row r="24" spans="2:3" x14ac:dyDescent="0.2">
      <c r="B24" s="20" t="s">
        <v>667</v>
      </c>
      <c r="C24" s="20" t="s">
        <v>668</v>
      </c>
    </row>
    <row r="25" spans="2:3" ht="25.5" x14ac:dyDescent="0.2">
      <c r="B25" s="20" t="s">
        <v>669</v>
      </c>
      <c r="C25" s="20" t="s">
        <v>670</v>
      </c>
    </row>
    <row r="26" spans="2:3" ht="25.5" x14ac:dyDescent="0.2">
      <c r="B26" s="20" t="s">
        <v>671</v>
      </c>
      <c r="C26" s="20" t="s">
        <v>672</v>
      </c>
    </row>
    <row r="27" spans="2:3" ht="25.5" x14ac:dyDescent="0.2">
      <c r="B27" s="20" t="s">
        <v>673</v>
      </c>
      <c r="C27" s="20" t="s">
        <v>674</v>
      </c>
    </row>
    <row r="28" spans="2:3" ht="25.5" x14ac:dyDescent="0.2">
      <c r="B28" s="20" t="s">
        <v>675</v>
      </c>
      <c r="C28" s="20" t="s">
        <v>676</v>
      </c>
    </row>
    <row r="29" spans="2:3" x14ac:dyDescent="0.2">
      <c r="B29" s="20" t="s">
        <v>677</v>
      </c>
      <c r="C29" s="20" t="s">
        <v>678</v>
      </c>
    </row>
    <row r="30" spans="2:3" x14ac:dyDescent="0.2">
      <c r="B30" s="20" t="s">
        <v>679</v>
      </c>
      <c r="C30" s="20" t="s">
        <v>680</v>
      </c>
    </row>
    <row r="31" spans="2:3" x14ac:dyDescent="0.2">
      <c r="B31" s="147"/>
      <c r="C31" s="147"/>
    </row>
    <row r="32" spans="2:3" x14ac:dyDescent="0.2">
      <c r="B32" s="274" t="s">
        <v>681</v>
      </c>
      <c r="C32" s="274" t="s">
        <v>682</v>
      </c>
    </row>
    <row r="33" spans="2:7" ht="25.5" x14ac:dyDescent="0.2">
      <c r="B33" s="274"/>
      <c r="C33" s="274"/>
      <c r="F33" s="13" t="s">
        <v>13</v>
      </c>
      <c r="G33" s="5"/>
    </row>
    <row r="34" spans="2:7" ht="25.5" x14ac:dyDescent="0.2">
      <c r="B34" s="274" t="s">
        <v>620</v>
      </c>
      <c r="C34" s="274" t="s">
        <v>621</v>
      </c>
      <c r="F34" s="13" t="s">
        <v>14</v>
      </c>
      <c r="G34" s="5"/>
    </row>
    <row r="35" spans="2:7" x14ac:dyDescent="0.2">
      <c r="B35" s="274"/>
      <c r="C35" s="274"/>
    </row>
    <row r="36" spans="2:7" x14ac:dyDescent="0.2">
      <c r="B36" s="147"/>
      <c r="C36" s="147"/>
    </row>
    <row r="37" spans="2:7" ht="25.5" x14ac:dyDescent="0.2">
      <c r="B37" s="20" t="s">
        <v>579</v>
      </c>
      <c r="C37" s="20" t="s">
        <v>580</v>
      </c>
    </row>
  </sheetData>
  <mergeCells count="4">
    <mergeCell ref="B32:B33"/>
    <mergeCell ref="C32:C33"/>
    <mergeCell ref="B34:B35"/>
    <mergeCell ref="C34:C3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4EEFB-645C-45D7-B28A-56AF44B02697}">
  <dimension ref="A1:M21"/>
  <sheetViews>
    <sheetView zoomScale="70" zoomScaleNormal="70" workbookViewId="0">
      <selection activeCell="A2" sqref="A2"/>
    </sheetView>
  </sheetViews>
  <sheetFormatPr defaultColWidth="11.42578125" defaultRowHeight="12.75" x14ac:dyDescent="0.2"/>
  <cols>
    <col min="1" max="1" width="16.4257812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38.25" x14ac:dyDescent="0.25">
      <c r="A1" s="17"/>
      <c r="B1" s="18" t="s">
        <v>0</v>
      </c>
      <c r="C1" s="18" t="s">
        <v>1</v>
      </c>
      <c r="D1" s="237" t="s">
        <v>2</v>
      </c>
      <c r="E1" s="237" t="s">
        <v>3</v>
      </c>
      <c r="F1" s="207" t="s">
        <v>4</v>
      </c>
      <c r="G1" s="197" t="s">
        <v>5</v>
      </c>
      <c r="H1" s="198" t="s">
        <v>6</v>
      </c>
      <c r="I1" s="9" t="s">
        <v>7</v>
      </c>
      <c r="J1" s="10" t="s">
        <v>8</v>
      </c>
      <c r="K1" s="9" t="s">
        <v>9</v>
      </c>
      <c r="L1" s="2" t="s">
        <v>10</v>
      </c>
      <c r="M1" s="2" t="s">
        <v>11</v>
      </c>
    </row>
    <row r="2" spans="1:13" s="6" customFormat="1" x14ac:dyDescent="0.25">
      <c r="A2" s="11" t="s">
        <v>683</v>
      </c>
      <c r="B2" s="19" t="s">
        <v>684</v>
      </c>
      <c r="C2" s="19" t="s">
        <v>685</v>
      </c>
      <c r="D2" s="199" t="s">
        <v>12</v>
      </c>
      <c r="E2" s="11">
        <v>1</v>
      </c>
      <c r="F2" s="28"/>
      <c r="G2" s="12"/>
      <c r="H2" s="30">
        <f>G2*F2</f>
        <v>0</v>
      </c>
      <c r="I2" s="30">
        <f>F2+(G2*F2)</f>
        <v>0</v>
      </c>
      <c r="J2" s="30">
        <f>F2*E2</f>
        <v>0</v>
      </c>
      <c r="K2" s="30">
        <f>I2*E2</f>
        <v>0</v>
      </c>
      <c r="L2" s="7"/>
      <c r="M2" s="7"/>
    </row>
    <row r="3" spans="1:13" ht="51" x14ac:dyDescent="0.2">
      <c r="B3" s="20" t="s">
        <v>686</v>
      </c>
      <c r="C3" s="20" t="s">
        <v>687</v>
      </c>
      <c r="G3" s="201"/>
      <c r="H3" s="169"/>
    </row>
    <row r="4" spans="1:13" x14ac:dyDescent="0.2">
      <c r="B4" s="20" t="s">
        <v>688</v>
      </c>
      <c r="C4" s="20" t="s">
        <v>689</v>
      </c>
      <c r="G4" s="176"/>
      <c r="H4" s="177"/>
    </row>
    <row r="5" spans="1:13" ht="25.5" x14ac:dyDescent="0.2">
      <c r="B5" s="20" t="s">
        <v>690</v>
      </c>
      <c r="C5" s="20" t="s">
        <v>691</v>
      </c>
      <c r="G5" s="176"/>
      <c r="H5" s="177"/>
    </row>
    <row r="6" spans="1:13" x14ac:dyDescent="0.2">
      <c r="B6" s="20" t="s">
        <v>692</v>
      </c>
      <c r="C6" s="20" t="s">
        <v>693</v>
      </c>
    </row>
    <row r="7" spans="1:13" x14ac:dyDescent="0.2">
      <c r="B7" s="147"/>
      <c r="C7" s="147"/>
    </row>
    <row r="8" spans="1:13" x14ac:dyDescent="0.2">
      <c r="B8" s="274" t="s">
        <v>681</v>
      </c>
      <c r="C8" s="274" t="s">
        <v>682</v>
      </c>
    </row>
    <row r="9" spans="1:13" ht="25.5" x14ac:dyDescent="0.2">
      <c r="B9" s="274"/>
      <c r="C9" s="274"/>
      <c r="F9" s="13" t="s">
        <v>13</v>
      </c>
      <c r="G9" s="5"/>
    </row>
    <row r="10" spans="1:13" ht="25.5" x14ac:dyDescent="0.2">
      <c r="B10" s="274" t="s">
        <v>620</v>
      </c>
      <c r="C10" s="274" t="s">
        <v>621</v>
      </c>
      <c r="F10" s="13" t="s">
        <v>14</v>
      </c>
      <c r="G10" s="5"/>
    </row>
    <row r="11" spans="1:13" x14ac:dyDescent="0.2">
      <c r="B11" s="274"/>
      <c r="C11" s="274"/>
    </row>
    <row r="12" spans="1:13" x14ac:dyDescent="0.2">
      <c r="B12" s="147"/>
      <c r="C12" s="147"/>
    </row>
    <row r="13" spans="1:13" ht="25.5" x14ac:dyDescent="0.2">
      <c r="B13" s="20" t="s">
        <v>579</v>
      </c>
      <c r="C13" s="20" t="s">
        <v>580</v>
      </c>
    </row>
    <row r="20" spans="3:3" x14ac:dyDescent="0.2">
      <c r="C20" s="3"/>
    </row>
    <row r="21" spans="3:3" x14ac:dyDescent="0.2">
      <c r="C21" s="3"/>
    </row>
  </sheetData>
  <mergeCells count="4">
    <mergeCell ref="B8:B9"/>
    <mergeCell ref="C8:C9"/>
    <mergeCell ref="B10:B11"/>
    <mergeCell ref="C10:C1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2B05A-78FD-4999-8DDB-9EFF2C41ED76}">
  <dimension ref="A1:M26"/>
  <sheetViews>
    <sheetView zoomScale="70" zoomScaleNormal="70" workbookViewId="0">
      <selection activeCell="B29" sqref="B29"/>
    </sheetView>
  </sheetViews>
  <sheetFormatPr defaultColWidth="11.42578125" defaultRowHeight="12.75" x14ac:dyDescent="0.2"/>
  <cols>
    <col min="1" max="1" width="16.85546875" style="4" bestFit="1" customWidth="1"/>
    <col min="2" max="3" width="58.7109375" style="4" customWidth="1"/>
    <col min="4" max="4" width="13.7109375" style="4" customWidth="1"/>
    <col min="5" max="5" width="18.7109375" style="4" customWidth="1"/>
    <col min="6" max="6" width="23.28515625" style="4" customWidth="1"/>
    <col min="7" max="7" width="22.42578125" style="4" customWidth="1"/>
    <col min="8" max="8" width="25.7109375" style="4" customWidth="1"/>
    <col min="9" max="9" width="22.140625" style="4" customWidth="1"/>
    <col min="10" max="10" width="25.140625" style="4" bestFit="1" customWidth="1"/>
    <col min="11" max="11" width="20.42578125" style="4" bestFit="1" customWidth="1"/>
    <col min="12" max="12" width="25.140625" style="4" customWidth="1"/>
    <col min="13" max="13" width="27.42578125" style="4" customWidth="1"/>
    <col min="14" max="16384" width="11.42578125" style="4"/>
  </cols>
  <sheetData>
    <row r="1" spans="1:13" s="3" customFormat="1" ht="38.25" x14ac:dyDescent="0.25">
      <c r="A1" s="17"/>
      <c r="B1" s="18" t="s">
        <v>0</v>
      </c>
      <c r="C1" s="18" t="s">
        <v>1</v>
      </c>
      <c r="D1" s="237" t="s">
        <v>2</v>
      </c>
      <c r="E1" s="237" t="s">
        <v>3</v>
      </c>
      <c r="F1" s="207" t="s">
        <v>4</v>
      </c>
      <c r="G1" s="197" t="s">
        <v>5</v>
      </c>
      <c r="H1" s="198" t="s">
        <v>6</v>
      </c>
      <c r="I1" s="9" t="s">
        <v>7</v>
      </c>
      <c r="J1" s="10" t="s">
        <v>8</v>
      </c>
      <c r="K1" s="9" t="s">
        <v>9</v>
      </c>
      <c r="L1" s="2" t="s">
        <v>10</v>
      </c>
      <c r="M1" s="2" t="s">
        <v>11</v>
      </c>
    </row>
    <row r="2" spans="1:13" s="6" customFormat="1" ht="18.600000000000001" customHeight="1" x14ac:dyDescent="0.25">
      <c r="A2" s="11" t="s">
        <v>769</v>
      </c>
      <c r="B2" s="238" t="s">
        <v>694</v>
      </c>
      <c r="C2" s="19" t="s">
        <v>695</v>
      </c>
      <c r="D2" s="199" t="s">
        <v>12</v>
      </c>
      <c r="E2" s="11">
        <v>2</v>
      </c>
      <c r="F2" s="28"/>
      <c r="G2" s="12"/>
      <c r="H2" s="30">
        <f>G2*F2</f>
        <v>0</v>
      </c>
      <c r="I2" s="30">
        <f>F2+(G2*F2)</f>
        <v>0</v>
      </c>
      <c r="J2" s="30">
        <f>F2*E2</f>
        <v>0</v>
      </c>
      <c r="K2" s="30">
        <f>I2*E2</f>
        <v>0</v>
      </c>
      <c r="L2" s="7"/>
      <c r="M2" s="7"/>
    </row>
    <row r="3" spans="1:13" ht="38.25" x14ac:dyDescent="0.2">
      <c r="B3" s="21" t="s">
        <v>696</v>
      </c>
      <c r="C3" s="20" t="s">
        <v>697</v>
      </c>
      <c r="G3" s="201"/>
      <c r="H3" s="169"/>
    </row>
    <row r="4" spans="1:13" x14ac:dyDescent="0.2">
      <c r="B4" s="21" t="s">
        <v>698</v>
      </c>
      <c r="C4" s="20" t="s">
        <v>699</v>
      </c>
      <c r="G4" s="176"/>
      <c r="H4" s="177"/>
    </row>
    <row r="5" spans="1:13" x14ac:dyDescent="0.2">
      <c r="B5" s="21" t="s">
        <v>700</v>
      </c>
      <c r="C5" s="20" t="s">
        <v>701</v>
      </c>
      <c r="G5" s="176"/>
      <c r="H5" s="177"/>
    </row>
    <row r="6" spans="1:13" x14ac:dyDescent="0.2">
      <c r="B6" s="21" t="s">
        <v>702</v>
      </c>
      <c r="C6" s="20" t="s">
        <v>703</v>
      </c>
    </row>
    <row r="7" spans="1:13" ht="25.5" x14ac:dyDescent="0.2">
      <c r="B7" s="21" t="s">
        <v>704</v>
      </c>
      <c r="C7" s="20" t="s">
        <v>705</v>
      </c>
    </row>
    <row r="8" spans="1:13" x14ac:dyDescent="0.2">
      <c r="B8" s="21" t="s">
        <v>706</v>
      </c>
      <c r="C8" s="147" t="s">
        <v>707</v>
      </c>
    </row>
    <row r="9" spans="1:13" x14ac:dyDescent="0.2">
      <c r="B9" s="21" t="s">
        <v>708</v>
      </c>
      <c r="C9" s="20" t="s">
        <v>709</v>
      </c>
    </row>
    <row r="10" spans="1:13" x14ac:dyDescent="0.2">
      <c r="B10" s="21" t="s">
        <v>710</v>
      </c>
      <c r="C10" s="20" t="s">
        <v>711</v>
      </c>
    </row>
    <row r="11" spans="1:13" x14ac:dyDescent="0.2">
      <c r="B11" s="21" t="s">
        <v>712</v>
      </c>
      <c r="C11" s="20" t="s">
        <v>713</v>
      </c>
    </row>
    <row r="12" spans="1:13" x14ac:dyDescent="0.2">
      <c r="B12" s="239"/>
      <c r="C12" s="147"/>
    </row>
    <row r="13" spans="1:13" x14ac:dyDescent="0.2">
      <c r="B13" s="276" t="s">
        <v>681</v>
      </c>
      <c r="C13" s="274" t="s">
        <v>682</v>
      </c>
    </row>
    <row r="14" spans="1:13" ht="25.5" x14ac:dyDescent="0.2">
      <c r="B14" s="276"/>
      <c r="C14" s="274"/>
      <c r="F14" s="13" t="s">
        <v>13</v>
      </c>
      <c r="G14" s="5"/>
    </row>
    <row r="15" spans="1:13" ht="25.5" x14ac:dyDescent="0.2">
      <c r="B15" s="276" t="s">
        <v>577</v>
      </c>
      <c r="C15" s="274" t="s">
        <v>578</v>
      </c>
      <c r="F15" s="13" t="s">
        <v>14</v>
      </c>
      <c r="G15" s="5"/>
    </row>
    <row r="16" spans="1:13" x14ac:dyDescent="0.2">
      <c r="B16" s="276"/>
      <c r="C16" s="274"/>
    </row>
    <row r="17" spans="2:3" x14ac:dyDescent="0.2">
      <c r="B17" s="240"/>
      <c r="C17" s="147"/>
    </row>
    <row r="18" spans="2:3" ht="25.5" x14ac:dyDescent="0.2">
      <c r="B18" s="21" t="s">
        <v>579</v>
      </c>
      <c r="C18" s="20" t="s">
        <v>580</v>
      </c>
    </row>
    <row r="25" spans="2:3" x14ac:dyDescent="0.2">
      <c r="C25" s="3"/>
    </row>
    <row r="26" spans="2:3" x14ac:dyDescent="0.2">
      <c r="C26" s="3"/>
    </row>
  </sheetData>
  <mergeCells count="4">
    <mergeCell ref="B13:B14"/>
    <mergeCell ref="C13:C14"/>
    <mergeCell ref="B15:B16"/>
    <mergeCell ref="C15: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49DF02CA546CD489F636DCF095D35FE" ma:contentTypeVersion="13" ma:contentTypeDescription="Ustvari nov dokument." ma:contentTypeScope="" ma:versionID="8de216ce28f90bdb3c6d19682e43fbd6">
  <xsd:schema xmlns:xsd="http://www.w3.org/2001/XMLSchema" xmlns:xs="http://www.w3.org/2001/XMLSchema" xmlns:p="http://schemas.microsoft.com/office/2006/metadata/properties" xmlns:ns3="8a592287-d998-403d-bfd1-3081766c0c7f" xmlns:ns4="d17f48af-531d-43cd-8340-80caf58a5b59" targetNamespace="http://schemas.microsoft.com/office/2006/metadata/properties" ma:root="true" ma:fieldsID="3cec180efe82288f2d87ed6e9e616b48" ns3:_="" ns4:_="">
    <xsd:import namespace="8a592287-d998-403d-bfd1-3081766c0c7f"/>
    <xsd:import namespace="d17f48af-531d-43cd-8340-80caf58a5b5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92287-d998-403d-bfd1-3081766c0c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f48af-531d-43cd-8340-80caf58a5b59"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SharingHintHash" ma:index="16"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E23065-C6C2-428B-898B-8301A008DB5F}">
  <ds:schemaRefs>
    <ds:schemaRef ds:uri="http://schemas.microsoft.com/sharepoint/v3/contenttype/forms"/>
  </ds:schemaRefs>
</ds:datastoreItem>
</file>

<file path=customXml/itemProps2.xml><?xml version="1.0" encoding="utf-8"?>
<ds:datastoreItem xmlns:ds="http://schemas.openxmlformats.org/officeDocument/2006/customXml" ds:itemID="{7C77ECD9-0219-4F73-88F2-24B1F0D3EE23}">
  <ds:schemaRefs>
    <ds:schemaRef ds:uri="d17f48af-531d-43cd-8340-80caf58a5b59"/>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8a592287-d998-403d-bfd1-3081766c0c7f"/>
  </ds:schemaRefs>
</ds:datastoreItem>
</file>

<file path=customXml/itemProps3.xml><?xml version="1.0" encoding="utf-8"?>
<ds:datastoreItem xmlns:ds="http://schemas.openxmlformats.org/officeDocument/2006/customXml" ds:itemID="{5E78C57F-F19D-41E4-B193-FBBE0B31E6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92287-d998-403d-bfd1-3081766c0c7f"/>
    <ds:schemaRef ds:uri="d17f48af-531d-43cd-8340-80caf58a5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List1</vt:lpstr>
      <vt:lpstr>Povzetek_Summary</vt:lpstr>
      <vt:lpstr>Sklop 1_Lot 1</vt:lpstr>
      <vt:lpstr>Sklop 2_Lot 2</vt:lpstr>
      <vt:lpstr>Sklop 3_Lot 3</vt:lpstr>
      <vt:lpstr>Sklop 4_Lot 4</vt:lpstr>
      <vt:lpstr>Sklop 5_Lot 5</vt:lpstr>
      <vt:lpstr>Sklop 6_Lot 6</vt:lpstr>
      <vt:lpstr>Sklop 7_Lot 7</vt:lpstr>
      <vt:lpstr>Sklop 8_Lot 8</vt:lpstr>
      <vt:lpstr>Sklop 9_Lot 9</vt:lpstr>
      <vt:lpstr>Sklop 10_Lot 10</vt:lpstr>
      <vt:lpstr>Sklop 11_Lot 11</vt:lpstr>
      <vt:lpstr>Sklop 12_Lot 12</vt:lpstr>
      <vt:lpstr>Sklop 13_Lot 13</vt:lpstr>
      <vt:lpstr>Sklop 14_Lot 14</vt:lpstr>
      <vt:lpstr>Sklop 15_Lot 15</vt:lpstr>
      <vt:lpstr>Sklop 16_Lot 16</vt:lpstr>
      <vt:lpstr>Sklop 17_Lot 17</vt:lpstr>
      <vt:lpstr>Sklop 18_Lot 18</vt:lpstr>
      <vt:lpstr>Sklop 19_Lot 19</vt:lpstr>
      <vt:lpstr>Sklop 20_Lot 20</vt:lpstr>
      <vt:lpstr>Sklop 21_Lot 21</vt:lpstr>
      <vt:lpstr>Sklop 22_Lot 22</vt:lpstr>
      <vt:lpstr>Sklop 23_Lot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dc:description/>
  <cp:lastModifiedBy>JHP17</cp:lastModifiedBy>
  <cp:revision>1</cp:revision>
  <dcterms:created xsi:type="dcterms:W3CDTF">2018-05-24T12:28:29Z</dcterms:created>
  <dcterms:modified xsi:type="dcterms:W3CDTF">2021-10-12T09:26:35Z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0x010100549DF02CA546CD489F636DCF095D35FE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